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5039\Downloads\Cash flow energy q2 2025\"/>
    </mc:Choice>
  </mc:AlternateContent>
  <xr:revisionPtr revIDLastSave="0" documentId="13_ncr:1_{6F119BF1-F687-478A-9209-5616A624D31C}" xr6:coauthVersionLast="47" xr6:coauthVersionMax="47" xr10:uidLastSave="{00000000-0000-0000-0000-000000000000}"/>
  <workbookProtection workbookAlgorithmName="SHA-512" workbookHashValue="2NJOays/bEdWqd/ghyFk/ji66DQq1lmAg4luW+TfTKpWqmIxTXvco12jB2o5HUiquxIKG6WEvtUiF/FRM4QTeQ==" workbookSaltValue="jsFKfpxDvJ5LieRW7B4+SQ==" workbookSpinCount="100000" lockStructure="1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CPT!$A$1:$AA$43</definedName>
    <definedName name="_xlnm.Print_Area" localSheetId="7">'DC1'!$A$1:$AA$43</definedName>
    <definedName name="_xlnm.Print_Area" localSheetId="13">'DC2'!$A$1:$AA$43</definedName>
    <definedName name="_xlnm.Print_Area" localSheetId="18">'DC3'!$A$1:$AA$43</definedName>
    <definedName name="_xlnm.Print_Area" localSheetId="26">'DC4'!$A$1:$AA$43</definedName>
    <definedName name="_xlnm.Print_Area" localSheetId="30">'DC5'!$A$1:$AA$43</definedName>
    <definedName name="_xlnm.Print_Area" localSheetId="0">Summary!$A$1:$AA$43</definedName>
    <definedName name="_xlnm.Print_Area" localSheetId="2">'WC011'!$A$1:$AA$43</definedName>
    <definedName name="_xlnm.Print_Area" localSheetId="3">'WC012'!$A$1:$AA$43</definedName>
    <definedName name="_xlnm.Print_Area" localSheetId="4">'WC013'!$A$1:$AA$43</definedName>
    <definedName name="_xlnm.Print_Area" localSheetId="5">'WC014'!$A$1:$AA$43</definedName>
    <definedName name="_xlnm.Print_Area" localSheetId="6">'WC015'!$A$1:$AA$43</definedName>
    <definedName name="_xlnm.Print_Area" localSheetId="8">'WC022'!$A$1:$AA$43</definedName>
    <definedName name="_xlnm.Print_Area" localSheetId="9">'WC023'!$A$1:$AA$43</definedName>
    <definedName name="_xlnm.Print_Area" localSheetId="10">'WC024'!$A$1:$AA$43</definedName>
    <definedName name="_xlnm.Print_Area" localSheetId="11">'WC025'!$A$1:$AA$43</definedName>
    <definedName name="_xlnm.Print_Area" localSheetId="12">'WC026'!$A$1:$AA$43</definedName>
    <definedName name="_xlnm.Print_Area" localSheetId="14">'WC031'!$A$1:$AA$43</definedName>
    <definedName name="_xlnm.Print_Area" localSheetId="15">'WC032'!$A$1:$AA$43</definedName>
    <definedName name="_xlnm.Print_Area" localSheetId="16">'WC033'!$A$1:$AA$43</definedName>
    <definedName name="_xlnm.Print_Area" localSheetId="17">'WC034'!$A$1:$AA$43</definedName>
    <definedName name="_xlnm.Print_Area" localSheetId="19">'WC041'!$A$1:$AA$43</definedName>
    <definedName name="_xlnm.Print_Area" localSheetId="20">'WC042'!$A$1:$AA$43</definedName>
    <definedName name="_xlnm.Print_Area" localSheetId="21">'WC043'!$A$1:$AA$43</definedName>
    <definedName name="_xlnm.Print_Area" localSheetId="22">'WC044'!$A$1:$AA$43</definedName>
    <definedName name="_xlnm.Print_Area" localSheetId="23">'WC045'!$A$1:$AA$43</definedName>
    <definedName name="_xlnm.Print_Area" localSheetId="24">'WC047'!$A$1:$AA$43</definedName>
    <definedName name="_xlnm.Print_Area" localSheetId="25">'WC048'!$A$1:$AA$43</definedName>
    <definedName name="_xlnm.Print_Area" localSheetId="27">'WC051'!$A$1:$AA$43</definedName>
    <definedName name="_xlnm.Print_Area" localSheetId="28">'WC052'!$A$1:$AA$43</definedName>
    <definedName name="_xlnm.Print_Area" localSheetId="29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Y39" i="19"/>
  <c r="Z39" i="19" s="1"/>
  <c r="Z39" i="20"/>
  <c r="Y39" i="20"/>
  <c r="Z39" i="21"/>
  <c r="Y39" i="21"/>
  <c r="Z39" i="22"/>
  <c r="Z39" i="23"/>
  <c r="Z39" i="25"/>
  <c r="Z39" i="26"/>
  <c r="Z39" i="27"/>
  <c r="Z39" i="28"/>
  <c r="Z39" i="29"/>
  <c r="Z39" i="30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J39" i="20"/>
  <c r="W39" i="2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Z39" i="31" s="1"/>
  <c r="J39" i="31"/>
  <c r="W39" i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Z27" i="17" s="1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W38" i="2" s="1"/>
  <c r="V17" i="2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J40" i="2" s="1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X38" i="5" s="1"/>
  <c r="W17" i="5"/>
  <c r="W38" i="5" s="1"/>
  <c r="V17" i="5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X38" i="6" s="1"/>
  <c r="X40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Z17" i="9"/>
  <c r="Y17" i="9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Z17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X40" i="23" s="1"/>
  <c r="Z40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Z17" i="25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1"/>
  <c r="AA38" i="1" s="1"/>
  <c r="AA40" i="1" s="1"/>
  <c r="Z17" i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1" l="1"/>
  <c r="X40" i="1"/>
  <c r="Z40" i="1" s="1"/>
  <c r="X40" i="31"/>
  <c r="H40" i="14"/>
  <c r="I39" i="14" s="1"/>
  <c r="I40" i="14" s="1"/>
  <c r="J40" i="14" s="1"/>
  <c r="I40" i="9"/>
  <c r="J40" i="9" s="1"/>
  <c r="X40" i="16"/>
  <c r="Z40" i="16" s="1"/>
  <c r="Z38" i="16"/>
  <c r="Z38" i="5"/>
  <c r="X40" i="5"/>
  <c r="Z40" i="5" s="1"/>
  <c r="Z38" i="2"/>
  <c r="X40" i="2"/>
  <c r="Z40" i="2" s="1"/>
  <c r="Z38" i="22"/>
  <c r="Y40" i="22"/>
  <c r="Z17" i="30"/>
  <c r="X38" i="30"/>
  <c r="Z17" i="29"/>
  <c r="X38" i="29"/>
  <c r="Z17" i="28"/>
  <c r="X38" i="28"/>
  <c r="Z17" i="27"/>
  <c r="X38" i="27"/>
  <c r="Z17" i="26"/>
  <c r="X38" i="26"/>
  <c r="Z38" i="25"/>
  <c r="X40" i="25"/>
  <c r="Z40" i="25" s="1"/>
  <c r="Z17" i="7"/>
  <c r="Z38" i="6"/>
  <c r="Y40" i="6"/>
  <c r="Z40" i="6" s="1"/>
  <c r="I40" i="24"/>
  <c r="Z17" i="31"/>
  <c r="Y38" i="31"/>
  <c r="Y40" i="31" s="1"/>
  <c r="Z38" i="24"/>
  <c r="X40" i="24"/>
  <c r="Z40" i="24" s="1"/>
  <c r="H40" i="23"/>
  <c r="I39" i="23" s="1"/>
  <c r="I40" i="23" s="1"/>
  <c r="J40" i="23" s="1"/>
  <c r="Z27" i="8"/>
  <c r="I40" i="20"/>
  <c r="H40" i="18"/>
  <c r="I39" i="18" s="1"/>
  <c r="I40" i="18" s="1"/>
  <c r="H40" i="17"/>
  <c r="I39" i="17" s="1"/>
  <c r="I40" i="17" s="1"/>
  <c r="H40" i="16"/>
  <c r="I39" i="16" s="1"/>
  <c r="I40" i="16" s="1"/>
  <c r="Z27" i="28"/>
  <c r="Z27" i="5"/>
  <c r="Z27" i="4"/>
  <c r="Z27" i="3"/>
  <c r="Z27" i="2"/>
  <c r="Z38" i="23"/>
  <c r="X38" i="12"/>
  <c r="I40" i="22"/>
  <c r="I40" i="19"/>
  <c r="Z17" i="21"/>
  <c r="X38" i="21"/>
  <c r="Z17" i="17"/>
  <c r="X38" i="17"/>
  <c r="X38" i="13"/>
  <c r="I40" i="21"/>
  <c r="Z17" i="24"/>
  <c r="Z17" i="22"/>
  <c r="X38" i="22"/>
  <c r="X40" i="22" s="1"/>
  <c r="Z17" i="20"/>
  <c r="X38" i="20"/>
  <c r="Z17" i="19"/>
  <c r="X38" i="19"/>
  <c r="Z17" i="23"/>
  <c r="H38" i="15"/>
  <c r="H40" i="15" s="1"/>
  <c r="I39" i="15" s="1"/>
  <c r="I40" i="15" s="1"/>
  <c r="P38" i="15"/>
  <c r="X38" i="15"/>
  <c r="Z17" i="11"/>
  <c r="X38" i="11"/>
  <c r="Z17" i="10"/>
  <c r="X38" i="10"/>
  <c r="Z38" i="9"/>
  <c r="X40" i="9"/>
  <c r="Z40" i="9" s="1"/>
  <c r="Z27" i="24"/>
  <c r="X38" i="14"/>
  <c r="X40" i="14" s="1"/>
  <c r="R38" i="16"/>
  <c r="Z17" i="16"/>
  <c r="Z17" i="15"/>
  <c r="I38" i="14"/>
  <c r="Q38" i="14"/>
  <c r="Y38" i="14"/>
  <c r="I38" i="13"/>
  <c r="I40" i="13" s="1"/>
  <c r="Q38" i="13"/>
  <c r="Y38" i="13"/>
  <c r="Y40" i="13" s="1"/>
  <c r="I38" i="12"/>
  <c r="I40" i="12" s="1"/>
  <c r="Q38" i="12"/>
  <c r="Y38" i="12"/>
  <c r="Y40" i="12" s="1"/>
  <c r="I38" i="11"/>
  <c r="I40" i="11" s="1"/>
  <c r="Q38" i="11"/>
  <c r="Y38" i="11"/>
  <c r="Y40" i="11" s="1"/>
  <c r="I38" i="10"/>
  <c r="I40" i="10" s="1"/>
  <c r="Q38" i="10"/>
  <c r="Y38" i="10"/>
  <c r="Y40" i="10" s="1"/>
  <c r="I38" i="9"/>
  <c r="Q38" i="9"/>
  <c r="Y38" i="9"/>
  <c r="Y40" i="9" s="1"/>
  <c r="H38" i="8"/>
  <c r="H40" i="8" s="1"/>
  <c r="I39" i="8" s="1"/>
  <c r="I40" i="8" s="1"/>
  <c r="P38" i="8"/>
  <c r="X38" i="8"/>
  <c r="H40" i="7"/>
  <c r="I39" i="7" s="1"/>
  <c r="I40" i="7" s="1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Z27" i="19"/>
  <c r="Y38" i="15"/>
  <c r="Y40" i="15" s="1"/>
  <c r="X40" i="7"/>
  <c r="Z40" i="7" s="1"/>
  <c r="Z38" i="7"/>
  <c r="H40" i="6"/>
  <c r="I39" i="6" s="1"/>
  <c r="I40" i="6" s="1"/>
  <c r="H40" i="5"/>
  <c r="I39" i="5" s="1"/>
  <c r="I40" i="5" s="1"/>
  <c r="J40" i="5" s="1"/>
  <c r="I40" i="4"/>
  <c r="I40" i="3"/>
  <c r="K39" i="3" s="1"/>
  <c r="X38" i="18"/>
  <c r="H40" i="29"/>
  <c r="I39" i="29" s="1"/>
  <c r="I40" i="29" s="1"/>
  <c r="H40" i="28"/>
  <c r="I39" i="28" s="1"/>
  <c r="I40" i="28" s="1"/>
  <c r="K39" i="28" s="1"/>
  <c r="H40" i="26"/>
  <c r="I39" i="26" s="1"/>
  <c r="I40" i="26" s="1"/>
  <c r="J40" i="26" s="1"/>
  <c r="H40" i="25"/>
  <c r="I39" i="25" s="1"/>
  <c r="I40" i="25" s="1"/>
  <c r="K39" i="25" s="1"/>
  <c r="Z17" i="6"/>
  <c r="Z17" i="5"/>
  <c r="Z17" i="4"/>
  <c r="Z17" i="3"/>
  <c r="X38" i="3"/>
  <c r="Z17" i="2"/>
  <c r="Z27" i="16"/>
  <c r="Z27" i="12"/>
  <c r="Z27" i="11"/>
  <c r="Z36" i="22"/>
  <c r="X38" i="4"/>
  <c r="J40" i="25"/>
  <c r="J40" i="17"/>
  <c r="K39" i="17"/>
  <c r="J40" i="21"/>
  <c r="K39" i="21"/>
  <c r="J40" i="18"/>
  <c r="K39" i="18"/>
  <c r="J40" i="16"/>
  <c r="K39" i="16"/>
  <c r="J40" i="20"/>
  <c r="K39" i="20"/>
  <c r="J40" i="19"/>
  <c r="K39" i="19"/>
  <c r="J40" i="27"/>
  <c r="K39" i="27"/>
  <c r="K39" i="7"/>
  <c r="J40" i="7"/>
  <c r="K39" i="5"/>
  <c r="K39" i="4"/>
  <c r="J40" i="4"/>
  <c r="J40" i="30"/>
  <c r="K39" i="30"/>
  <c r="J40" i="1"/>
  <c r="K39" i="1"/>
  <c r="J40" i="3"/>
  <c r="K39" i="29"/>
  <c r="J40" i="29"/>
  <c r="J40" i="22"/>
  <c r="K39" i="22"/>
  <c r="K39" i="26"/>
  <c r="J40" i="24"/>
  <c r="K39" i="24"/>
  <c r="J40" i="6"/>
  <c r="K39" i="6"/>
  <c r="K39" i="31"/>
  <c r="J40" i="31"/>
  <c r="N39" i="17"/>
  <c r="K40" i="17"/>
  <c r="L39" i="17" s="1"/>
  <c r="L40" i="17" s="1"/>
  <c r="M39" i="17" s="1"/>
  <c r="M40" i="17" s="1"/>
  <c r="K39" i="2"/>
  <c r="J40" i="8" l="1"/>
  <c r="K39" i="8"/>
  <c r="K39" i="15"/>
  <c r="J40" i="15"/>
  <c r="J40" i="11"/>
  <c r="K39" i="11"/>
  <c r="N39" i="11" s="1"/>
  <c r="K39" i="12"/>
  <c r="J40" i="12"/>
  <c r="J40" i="13"/>
  <c r="K39" i="13"/>
  <c r="K40" i="25"/>
  <c r="L39" i="25" s="1"/>
  <c r="L40" i="25" s="1"/>
  <c r="M39" i="25" s="1"/>
  <c r="M40" i="25" s="1"/>
  <c r="N39" i="25"/>
  <c r="K39" i="10"/>
  <c r="N39" i="10" s="1"/>
  <c r="J40" i="10"/>
  <c r="X40" i="8"/>
  <c r="Z40" i="8" s="1"/>
  <c r="Z38" i="8"/>
  <c r="Z38" i="15"/>
  <c r="X40" i="15"/>
  <c r="Z40" i="15" s="1"/>
  <c r="Z38" i="17"/>
  <c r="X40" i="17"/>
  <c r="Z40" i="17" s="1"/>
  <c r="X40" i="3"/>
  <c r="Z40" i="3" s="1"/>
  <c r="Z38" i="3"/>
  <c r="Z38" i="28"/>
  <c r="X40" i="28"/>
  <c r="Z40" i="28" s="1"/>
  <c r="Z38" i="18"/>
  <c r="X40" i="18"/>
  <c r="Z40" i="18" s="1"/>
  <c r="Z38" i="14"/>
  <c r="Y40" i="14"/>
  <c r="Z40" i="14" s="1"/>
  <c r="Z38" i="21"/>
  <c r="X40" i="21"/>
  <c r="Z40" i="21" s="1"/>
  <c r="K39" i="14"/>
  <c r="Z38" i="4"/>
  <c r="X40" i="4"/>
  <c r="Z40" i="4" s="1"/>
  <c r="Z38" i="29"/>
  <c r="X40" i="29"/>
  <c r="Z40" i="29" s="1"/>
  <c r="K39" i="9"/>
  <c r="N39" i="9" s="1"/>
  <c r="J40" i="28"/>
  <c r="Z38" i="10"/>
  <c r="X40" i="10"/>
  <c r="Z40" i="10" s="1"/>
  <c r="Z38" i="31"/>
  <c r="K39" i="23"/>
  <c r="N39" i="23" s="1"/>
  <c r="X40" i="19"/>
  <c r="Z40" i="19" s="1"/>
  <c r="Z38" i="19"/>
  <c r="Z38" i="13"/>
  <c r="X40" i="13"/>
  <c r="Z40" i="13" s="1"/>
  <c r="Z38" i="26"/>
  <c r="X40" i="26"/>
  <c r="Z40" i="26" s="1"/>
  <c r="X40" i="30"/>
  <c r="Z40" i="30" s="1"/>
  <c r="Z38" i="30"/>
  <c r="Z40" i="31"/>
  <c r="Z38" i="11"/>
  <c r="X40" i="11"/>
  <c r="Z40" i="11" s="1"/>
  <c r="Z38" i="12"/>
  <c r="X40" i="12"/>
  <c r="Z40" i="12" s="1"/>
  <c r="Z38" i="20"/>
  <c r="X40" i="20"/>
  <c r="Z40" i="20" s="1"/>
  <c r="X40" i="27"/>
  <c r="Z40" i="27" s="1"/>
  <c r="Z38" i="27"/>
  <c r="Z40" i="22"/>
  <c r="N40" i="17"/>
  <c r="O39" i="17"/>
  <c r="N39" i="6"/>
  <c r="K40" i="6"/>
  <c r="L39" i="6" s="1"/>
  <c r="L40" i="6" s="1"/>
  <c r="M39" i="6" s="1"/>
  <c r="M40" i="6" s="1"/>
  <c r="K40" i="23"/>
  <c r="L39" i="23" s="1"/>
  <c r="L40" i="23" s="1"/>
  <c r="M39" i="23" s="1"/>
  <c r="M40" i="23" s="1"/>
  <c r="N39" i="22"/>
  <c r="K40" i="22"/>
  <c r="L39" i="22" s="1"/>
  <c r="L40" i="22" s="1"/>
  <c r="M39" i="22" s="1"/>
  <c r="M40" i="22" s="1"/>
  <c r="N39" i="1"/>
  <c r="K40" i="1"/>
  <c r="L39" i="1" s="1"/>
  <c r="L40" i="1" s="1"/>
  <c r="M39" i="1" s="1"/>
  <c r="M40" i="1" s="1"/>
  <c r="N39" i="16"/>
  <c r="K40" i="16"/>
  <c r="L39" i="16" s="1"/>
  <c r="L40" i="16" s="1"/>
  <c r="M39" i="16" s="1"/>
  <c r="M40" i="16" s="1"/>
  <c r="N39" i="7"/>
  <c r="K40" i="7"/>
  <c r="L39" i="7" s="1"/>
  <c r="L40" i="7" s="1"/>
  <c r="M39" i="7" s="1"/>
  <c r="M40" i="7" s="1"/>
  <c r="N39" i="20"/>
  <c r="K40" i="20"/>
  <c r="L39" i="20" s="1"/>
  <c r="L40" i="20" s="1"/>
  <c r="M39" i="20" s="1"/>
  <c r="M40" i="20" s="1"/>
  <c r="N39" i="24"/>
  <c r="K40" i="24"/>
  <c r="L39" i="24" s="1"/>
  <c r="L40" i="24" s="1"/>
  <c r="M39" i="24" s="1"/>
  <c r="M40" i="24" s="1"/>
  <c r="N39" i="19"/>
  <c r="K40" i="19"/>
  <c r="L39" i="19" s="1"/>
  <c r="L40" i="19" s="1"/>
  <c r="M39" i="19" s="1"/>
  <c r="M40" i="19" s="1"/>
  <c r="N39" i="21"/>
  <c r="K40" i="21"/>
  <c r="L39" i="21" s="1"/>
  <c r="L40" i="21" s="1"/>
  <c r="M39" i="21" s="1"/>
  <c r="M40" i="21" s="1"/>
  <c r="N39" i="31"/>
  <c r="K40" i="31"/>
  <c r="L39" i="31" s="1"/>
  <c r="L40" i="31" s="1"/>
  <c r="M39" i="31" s="1"/>
  <c r="M40" i="31" s="1"/>
  <c r="N39" i="18"/>
  <c r="K40" i="18"/>
  <c r="L39" i="18" s="1"/>
  <c r="L40" i="18" s="1"/>
  <c r="M39" i="18" s="1"/>
  <c r="M40" i="18" s="1"/>
  <c r="N39" i="4"/>
  <c r="K40" i="4"/>
  <c r="L39" i="4" s="1"/>
  <c r="L40" i="4" s="1"/>
  <c r="M39" i="4" s="1"/>
  <c r="M40" i="4" s="1"/>
  <c r="N39" i="27"/>
  <c r="K40" i="27"/>
  <c r="L39" i="27" s="1"/>
  <c r="L40" i="27" s="1"/>
  <c r="M39" i="27" s="1"/>
  <c r="M40" i="27" s="1"/>
  <c r="N39" i="8"/>
  <c r="K40" i="8"/>
  <c r="L39" i="8" s="1"/>
  <c r="L40" i="8" s="1"/>
  <c r="M39" i="8" s="1"/>
  <c r="M40" i="8" s="1"/>
  <c r="N39" i="13"/>
  <c r="K40" i="13"/>
  <c r="L39" i="13" s="1"/>
  <c r="L40" i="13" s="1"/>
  <c r="M39" i="13" s="1"/>
  <c r="M40" i="13" s="1"/>
  <c r="N39" i="2"/>
  <c r="K40" i="2"/>
  <c r="L39" i="2" s="1"/>
  <c r="L40" i="2" s="1"/>
  <c r="M39" i="2" s="1"/>
  <c r="M40" i="2" s="1"/>
  <c r="O39" i="25"/>
  <c r="N40" i="25"/>
  <c r="N39" i="26"/>
  <c r="K40" i="26"/>
  <c r="L39" i="26" s="1"/>
  <c r="L40" i="26" s="1"/>
  <c r="M39" i="26" s="1"/>
  <c r="M40" i="26" s="1"/>
  <c r="N39" i="5"/>
  <c r="K40" i="5"/>
  <c r="L39" i="5" s="1"/>
  <c r="L40" i="5" s="1"/>
  <c r="M39" i="5" s="1"/>
  <c r="M40" i="5" s="1"/>
  <c r="N39" i="14"/>
  <c r="K40" i="14"/>
  <c r="L39" i="14" s="1"/>
  <c r="L40" i="14" s="1"/>
  <c r="M39" i="14" s="1"/>
  <c r="M40" i="14" s="1"/>
  <c r="N39" i="28"/>
  <c r="K40" i="28"/>
  <c r="L39" i="28" s="1"/>
  <c r="L40" i="28" s="1"/>
  <c r="M39" i="28" s="1"/>
  <c r="M40" i="28" s="1"/>
  <c r="N39" i="12"/>
  <c r="K40" i="12"/>
  <c r="L39" i="12" s="1"/>
  <c r="L40" i="12" s="1"/>
  <c r="M39" i="12" s="1"/>
  <c r="M40" i="12" s="1"/>
  <c r="N39" i="30"/>
  <c r="K40" i="30"/>
  <c r="L39" i="30" s="1"/>
  <c r="L40" i="30" s="1"/>
  <c r="M39" i="30" s="1"/>
  <c r="M40" i="30" s="1"/>
  <c r="N39" i="29"/>
  <c r="K40" i="29"/>
  <c r="L39" i="29" s="1"/>
  <c r="L40" i="29" s="1"/>
  <c r="M39" i="29" s="1"/>
  <c r="M40" i="29" s="1"/>
  <c r="N39" i="3"/>
  <c r="K40" i="3"/>
  <c r="L39" i="3" s="1"/>
  <c r="L40" i="3" s="1"/>
  <c r="M39" i="3" s="1"/>
  <c r="M40" i="3" s="1"/>
  <c r="K40" i="10" l="1"/>
  <c r="L39" i="10" s="1"/>
  <c r="L40" i="10" s="1"/>
  <c r="M39" i="10" s="1"/>
  <c r="M40" i="10" s="1"/>
  <c r="K40" i="15"/>
  <c r="L39" i="15" s="1"/>
  <c r="L40" i="15" s="1"/>
  <c r="M39" i="15" s="1"/>
  <c r="M40" i="15" s="1"/>
  <c r="N39" i="15"/>
  <c r="K40" i="11"/>
  <c r="L39" i="11" s="1"/>
  <c r="L40" i="11" s="1"/>
  <c r="M39" i="11" s="1"/>
  <c r="M40" i="11" s="1"/>
  <c r="K40" i="9"/>
  <c r="L39" i="9" s="1"/>
  <c r="L40" i="9" s="1"/>
  <c r="M39" i="9" s="1"/>
  <c r="M40" i="9" s="1"/>
  <c r="N40" i="9" s="1"/>
  <c r="N40" i="30"/>
  <c r="O39" i="30"/>
  <c r="O39" i="10"/>
  <c r="N40" i="10"/>
  <c r="N40" i="27"/>
  <c r="O39" i="27"/>
  <c r="N40" i="21"/>
  <c r="O39" i="21"/>
  <c r="N40" i="20"/>
  <c r="O39" i="20"/>
  <c r="N40" i="22"/>
  <c r="O39" i="22"/>
  <c r="N40" i="5"/>
  <c r="O39" i="5"/>
  <c r="O39" i="11"/>
  <c r="N40" i="11"/>
  <c r="N40" i="13"/>
  <c r="O39" i="13"/>
  <c r="N40" i="16"/>
  <c r="O39" i="16"/>
  <c r="N40" i="6"/>
  <c r="O39" i="6"/>
  <c r="O39" i="9"/>
  <c r="N40" i="7"/>
  <c r="O39" i="7"/>
  <c r="N40" i="28"/>
  <c r="O39" i="28"/>
  <c r="O40" i="25"/>
  <c r="P39" i="25" s="1"/>
  <c r="P40" i="25" s="1"/>
  <c r="Q39" i="25" s="1"/>
  <c r="Q40" i="25" s="1"/>
  <c r="R39" i="25"/>
  <c r="N40" i="12"/>
  <c r="O39" i="12"/>
  <c r="O39" i="2"/>
  <c r="N40" i="2"/>
  <c r="N40" i="4"/>
  <c r="O39" i="4"/>
  <c r="O39" i="18"/>
  <c r="N40" i="18"/>
  <c r="O39" i="26"/>
  <c r="N40" i="26"/>
  <c r="N40" i="31"/>
  <c r="O39" i="31"/>
  <c r="N40" i="24"/>
  <c r="O39" i="24"/>
  <c r="N40" i="1"/>
  <c r="O39" i="1"/>
  <c r="O40" i="17"/>
  <c r="P39" i="17" s="1"/>
  <c r="P40" i="17" s="1"/>
  <c r="Q39" i="17" s="1"/>
  <c r="Q40" i="17" s="1"/>
  <c r="R39" i="17"/>
  <c r="N40" i="23"/>
  <c r="O39" i="23"/>
  <c r="O39" i="3"/>
  <c r="N40" i="3"/>
  <c r="O39" i="19"/>
  <c r="N40" i="19"/>
  <c r="N40" i="29"/>
  <c r="O39" i="29"/>
  <c r="N40" i="14"/>
  <c r="O39" i="14"/>
  <c r="N40" i="8"/>
  <c r="O39" i="8"/>
  <c r="O39" i="15" l="1"/>
  <c r="N40" i="15"/>
  <c r="O40" i="1"/>
  <c r="P39" i="1" s="1"/>
  <c r="P40" i="1" s="1"/>
  <c r="Q39" i="1" s="1"/>
  <c r="Q40" i="1" s="1"/>
  <c r="R39" i="1"/>
  <c r="R39" i="12"/>
  <c r="O40" i="12"/>
  <c r="P39" i="12" s="1"/>
  <c r="P40" i="12" s="1"/>
  <c r="Q39" i="12" s="1"/>
  <c r="Q40" i="12" s="1"/>
  <c r="O40" i="21"/>
  <c r="P39" i="21" s="1"/>
  <c r="P40" i="21" s="1"/>
  <c r="Q39" i="21" s="1"/>
  <c r="Q40" i="21" s="1"/>
  <c r="R39" i="21"/>
  <c r="R39" i="9"/>
  <c r="O40" i="9"/>
  <c r="P39" i="9" s="1"/>
  <c r="P40" i="9" s="1"/>
  <c r="Q39" i="9" s="1"/>
  <c r="Q40" i="9" s="1"/>
  <c r="R39" i="5"/>
  <c r="O40" i="5"/>
  <c r="P39" i="5" s="1"/>
  <c r="P40" i="5" s="1"/>
  <c r="Q39" i="5" s="1"/>
  <c r="Q40" i="5" s="1"/>
  <c r="O40" i="3"/>
  <c r="P39" i="3" s="1"/>
  <c r="P40" i="3" s="1"/>
  <c r="Q39" i="3" s="1"/>
  <c r="Q40" i="3" s="1"/>
  <c r="R39" i="3"/>
  <c r="O40" i="23"/>
  <c r="P39" i="23" s="1"/>
  <c r="P40" i="23" s="1"/>
  <c r="Q39" i="23" s="1"/>
  <c r="Q40" i="23" s="1"/>
  <c r="R39" i="23"/>
  <c r="O40" i="16"/>
  <c r="P39" i="16" s="1"/>
  <c r="P40" i="16" s="1"/>
  <c r="Q39" i="16" s="1"/>
  <c r="Q40" i="16" s="1"/>
  <c r="R39" i="16"/>
  <c r="R39" i="18"/>
  <c r="O40" i="18"/>
  <c r="P39" i="18" s="1"/>
  <c r="P40" i="18" s="1"/>
  <c r="Q39" i="18" s="1"/>
  <c r="Q40" i="18" s="1"/>
  <c r="O40" i="8"/>
  <c r="P39" i="8" s="1"/>
  <c r="P40" i="8" s="1"/>
  <c r="Q39" i="8" s="1"/>
  <c r="Q40" i="8" s="1"/>
  <c r="R39" i="8"/>
  <c r="O40" i="27"/>
  <c r="P39" i="27" s="1"/>
  <c r="P40" i="27" s="1"/>
  <c r="Q39" i="27" s="1"/>
  <c r="Q40" i="27" s="1"/>
  <c r="R39" i="27"/>
  <c r="O40" i="6"/>
  <c r="P39" i="6" s="1"/>
  <c r="P40" i="6" s="1"/>
  <c r="Q39" i="6" s="1"/>
  <c r="Q40" i="6" s="1"/>
  <c r="R39" i="6"/>
  <c r="R40" i="25"/>
  <c r="S39" i="25"/>
  <c r="R39" i="4"/>
  <c r="O40" i="4"/>
  <c r="P39" i="4" s="1"/>
  <c r="P40" i="4" s="1"/>
  <c r="Q39" i="4" s="1"/>
  <c r="Q40" i="4" s="1"/>
  <c r="O40" i="22"/>
  <c r="P39" i="22" s="1"/>
  <c r="P40" i="22" s="1"/>
  <c r="Q39" i="22" s="1"/>
  <c r="Q40" i="22" s="1"/>
  <c r="R39" i="22"/>
  <c r="O40" i="7"/>
  <c r="P39" i="7" s="1"/>
  <c r="P40" i="7" s="1"/>
  <c r="Q39" i="7" s="1"/>
  <c r="Q40" i="7" s="1"/>
  <c r="R39" i="7"/>
  <c r="R39" i="13"/>
  <c r="O40" i="13"/>
  <c r="P39" i="13" s="1"/>
  <c r="P40" i="13" s="1"/>
  <c r="Q39" i="13" s="1"/>
  <c r="Q40" i="13" s="1"/>
  <c r="R39" i="20"/>
  <c r="O40" i="20"/>
  <c r="P39" i="20" s="1"/>
  <c r="P40" i="20" s="1"/>
  <c r="Q39" i="20" s="1"/>
  <c r="Q40" i="20" s="1"/>
  <c r="O40" i="30"/>
  <c r="P39" i="30" s="1"/>
  <c r="P40" i="30" s="1"/>
  <c r="Q39" i="30" s="1"/>
  <c r="Q40" i="30" s="1"/>
  <c r="R39" i="30"/>
  <c r="R39" i="19"/>
  <c r="O40" i="19"/>
  <c r="P39" i="19" s="1"/>
  <c r="P40" i="19" s="1"/>
  <c r="Q39" i="19" s="1"/>
  <c r="Q40" i="19" s="1"/>
  <c r="O40" i="11"/>
  <c r="P39" i="11" s="1"/>
  <c r="P40" i="11" s="1"/>
  <c r="Q39" i="11" s="1"/>
  <c r="Q40" i="11" s="1"/>
  <c r="R39" i="11"/>
  <c r="O40" i="24"/>
  <c r="P39" i="24" s="1"/>
  <c r="P40" i="24" s="1"/>
  <c r="Q39" i="24" s="1"/>
  <c r="Q40" i="24" s="1"/>
  <c r="R39" i="24"/>
  <c r="O40" i="14"/>
  <c r="P39" i="14" s="1"/>
  <c r="P40" i="14" s="1"/>
  <c r="Q39" i="14" s="1"/>
  <c r="Q40" i="14" s="1"/>
  <c r="R39" i="14"/>
  <c r="O40" i="31"/>
  <c r="P39" i="31" s="1"/>
  <c r="P40" i="31" s="1"/>
  <c r="Q39" i="31" s="1"/>
  <c r="Q40" i="31" s="1"/>
  <c r="R39" i="31"/>
  <c r="R39" i="28"/>
  <c r="O40" i="28"/>
  <c r="P39" i="28" s="1"/>
  <c r="P40" i="28" s="1"/>
  <c r="Q39" i="28" s="1"/>
  <c r="Q40" i="28" s="1"/>
  <c r="O40" i="10"/>
  <c r="P39" i="10" s="1"/>
  <c r="P40" i="10" s="1"/>
  <c r="Q39" i="10" s="1"/>
  <c r="Q40" i="10" s="1"/>
  <c r="R39" i="10"/>
  <c r="O40" i="29"/>
  <c r="P39" i="29" s="1"/>
  <c r="P40" i="29" s="1"/>
  <c r="Q39" i="29" s="1"/>
  <c r="Q40" i="29" s="1"/>
  <c r="R39" i="29"/>
  <c r="R40" i="17"/>
  <c r="S39" i="17"/>
  <c r="R39" i="26"/>
  <c r="O40" i="26"/>
  <c r="P39" i="26" s="1"/>
  <c r="P40" i="26" s="1"/>
  <c r="Q39" i="26" s="1"/>
  <c r="Q40" i="26" s="1"/>
  <c r="O40" i="2"/>
  <c r="P39" i="2" s="1"/>
  <c r="P40" i="2" s="1"/>
  <c r="Q39" i="2" s="1"/>
  <c r="Q40" i="2" s="1"/>
  <c r="R39" i="2"/>
  <c r="O40" i="15" l="1"/>
  <c r="P39" i="15" s="1"/>
  <c r="P40" i="15" s="1"/>
  <c r="Q39" i="15" s="1"/>
  <c r="Q40" i="15" s="1"/>
  <c r="R39" i="15"/>
  <c r="S39" i="6"/>
  <c r="R40" i="6"/>
  <c r="R40" i="19"/>
  <c r="S39" i="19"/>
  <c r="R40" i="9"/>
  <c r="S39" i="9"/>
  <c r="S39" i="14"/>
  <c r="R40" i="14"/>
  <c r="R40" i="23"/>
  <c r="S39" i="23"/>
  <c r="S39" i="4"/>
  <c r="R40" i="4"/>
  <c r="S39" i="12"/>
  <c r="R40" i="12"/>
  <c r="R40" i="29"/>
  <c r="S39" i="29"/>
  <c r="R40" i="2"/>
  <c r="S39" i="2"/>
  <c r="R40" i="27"/>
  <c r="S39" i="27"/>
  <c r="S39" i="8"/>
  <c r="R40" i="8"/>
  <c r="S39" i="7"/>
  <c r="R40" i="7"/>
  <c r="R40" i="30"/>
  <c r="S39" i="30"/>
  <c r="S39" i="21"/>
  <c r="R40" i="21"/>
  <c r="R40" i="28"/>
  <c r="S39" i="28"/>
  <c r="R40" i="20"/>
  <c r="S39" i="20"/>
  <c r="R40" i="24"/>
  <c r="S39" i="24"/>
  <c r="S39" i="13"/>
  <c r="R40" i="13"/>
  <c r="V39" i="25"/>
  <c r="S40" i="25"/>
  <c r="T39" i="25" s="1"/>
  <c r="T40" i="25" s="1"/>
  <c r="U39" i="25" s="1"/>
  <c r="U40" i="25" s="1"/>
  <c r="V40" i="25" s="1"/>
  <c r="W40" i="25" s="1"/>
  <c r="R40" i="18"/>
  <c r="S39" i="18"/>
  <c r="S39" i="5"/>
  <c r="R40" i="5"/>
  <c r="R40" i="16"/>
  <c r="S39" i="16"/>
  <c r="R40" i="10"/>
  <c r="S39" i="10"/>
  <c r="R40" i="22"/>
  <c r="S39" i="22"/>
  <c r="R40" i="26"/>
  <c r="S39" i="26"/>
  <c r="R40" i="3"/>
  <c r="S39" i="3"/>
  <c r="V39" i="17"/>
  <c r="S40" i="17"/>
  <c r="T39" i="17" s="1"/>
  <c r="T40" i="17" s="1"/>
  <c r="U39" i="17" s="1"/>
  <c r="U40" i="17" s="1"/>
  <c r="V40" i="17" s="1"/>
  <c r="W40" i="17" s="1"/>
  <c r="R40" i="31"/>
  <c r="S39" i="31"/>
  <c r="R40" i="11"/>
  <c r="S39" i="11"/>
  <c r="R40" i="1"/>
  <c r="S39" i="1"/>
  <c r="R40" i="15" l="1"/>
  <c r="S39" i="15"/>
  <c r="V39" i="10"/>
  <c r="S40" i="10"/>
  <c r="T39" i="10" s="1"/>
  <c r="T40" i="10" s="1"/>
  <c r="U39" i="10" s="1"/>
  <c r="U40" i="10" s="1"/>
  <c r="V40" i="10" s="1"/>
  <c r="W40" i="10" s="1"/>
  <c r="V39" i="28"/>
  <c r="S40" i="28"/>
  <c r="T39" i="28" s="1"/>
  <c r="T40" i="28" s="1"/>
  <c r="U39" i="28" s="1"/>
  <c r="U40" i="28" s="1"/>
  <c r="V40" i="28" s="1"/>
  <c r="W40" i="28" s="1"/>
  <c r="V39" i="12"/>
  <c r="S40" i="12"/>
  <c r="T39" i="12" s="1"/>
  <c r="T40" i="12" s="1"/>
  <c r="U39" i="12" s="1"/>
  <c r="U40" i="12" s="1"/>
  <c r="V40" i="12" s="1"/>
  <c r="W40" i="12" s="1"/>
  <c r="V39" i="1"/>
  <c r="S40" i="1"/>
  <c r="T39" i="1" s="1"/>
  <c r="T40" i="1" s="1"/>
  <c r="U39" i="1" s="1"/>
  <c r="U40" i="1" s="1"/>
  <c r="V40" i="1" s="1"/>
  <c r="W40" i="1" s="1"/>
  <c r="V39" i="27"/>
  <c r="S40" i="27"/>
  <c r="T39" i="27" s="1"/>
  <c r="T40" i="27" s="1"/>
  <c r="U39" i="27" s="1"/>
  <c r="U40" i="27" s="1"/>
  <c r="V40" i="27" s="1"/>
  <c r="W40" i="27" s="1"/>
  <c r="V39" i="4"/>
  <c r="S40" i="4"/>
  <c r="T39" i="4" s="1"/>
  <c r="T40" i="4" s="1"/>
  <c r="U39" i="4" s="1"/>
  <c r="U40" i="4" s="1"/>
  <c r="V40" i="4" s="1"/>
  <c r="W40" i="4" s="1"/>
  <c r="V39" i="14"/>
  <c r="S40" i="14"/>
  <c r="T39" i="14" s="1"/>
  <c r="T40" i="14" s="1"/>
  <c r="U39" i="14" s="1"/>
  <c r="U40" i="14" s="1"/>
  <c r="V40" i="14" s="1"/>
  <c r="W40" i="14" s="1"/>
  <c r="V39" i="3"/>
  <c r="S40" i="3"/>
  <c r="T39" i="3" s="1"/>
  <c r="T40" i="3" s="1"/>
  <c r="U39" i="3" s="1"/>
  <c r="U40" i="3" s="1"/>
  <c r="V40" i="3" s="1"/>
  <c r="W40" i="3" s="1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V39" i="26"/>
  <c r="S40" i="26"/>
  <c r="T39" i="26" s="1"/>
  <c r="T40" i="26" s="1"/>
  <c r="U39" i="26" s="1"/>
  <c r="U40" i="26" s="1"/>
  <c r="V40" i="26" s="1"/>
  <c r="W40" i="26" s="1"/>
  <c r="V39" i="24"/>
  <c r="S40" i="24"/>
  <c r="T39" i="24" s="1"/>
  <c r="T40" i="24" s="1"/>
  <c r="U39" i="24" s="1"/>
  <c r="U40" i="24" s="1"/>
  <c r="V40" i="24" s="1"/>
  <c r="W40" i="24" s="1"/>
  <c r="V39" i="2"/>
  <c r="S40" i="2"/>
  <c r="T39" i="2" s="1"/>
  <c r="T40" i="2" s="1"/>
  <c r="U39" i="2" s="1"/>
  <c r="U40" i="2" s="1"/>
  <c r="V40" i="2" s="1"/>
  <c r="W40" i="2" s="1"/>
  <c r="V39" i="19"/>
  <c r="S40" i="19"/>
  <c r="T39" i="19" s="1"/>
  <c r="T40" i="19" s="1"/>
  <c r="U39" i="19" s="1"/>
  <c r="U40" i="19" s="1"/>
  <c r="V40" i="19" s="1"/>
  <c r="W40" i="19" s="1"/>
  <c r="V39" i="31"/>
  <c r="S40" i="31"/>
  <c r="T39" i="31" s="1"/>
  <c r="T40" i="31" s="1"/>
  <c r="U39" i="31" s="1"/>
  <c r="U40" i="31" s="1"/>
  <c r="V40" i="31" s="1"/>
  <c r="W40" i="31" s="1"/>
  <c r="V39" i="22"/>
  <c r="S40" i="22"/>
  <c r="T39" i="22" s="1"/>
  <c r="T40" i="22" s="1"/>
  <c r="U39" i="22" s="1"/>
  <c r="U40" i="22" s="1"/>
  <c r="V40" i="22" s="1"/>
  <c r="W40" i="22" s="1"/>
  <c r="V39" i="18"/>
  <c r="S40" i="18"/>
  <c r="T39" i="18" s="1"/>
  <c r="T40" i="18" s="1"/>
  <c r="U39" i="18" s="1"/>
  <c r="U40" i="18" s="1"/>
  <c r="V40" i="18" s="1"/>
  <c r="W40" i="18" s="1"/>
  <c r="V39" i="20"/>
  <c r="S40" i="20"/>
  <c r="T39" i="20" s="1"/>
  <c r="T40" i="20" s="1"/>
  <c r="U39" i="20" s="1"/>
  <c r="U40" i="20" s="1"/>
  <c r="V40" i="20" s="1"/>
  <c r="W40" i="20" s="1"/>
  <c r="V39" i="29"/>
  <c r="S40" i="29"/>
  <c r="T39" i="29" s="1"/>
  <c r="T40" i="29" s="1"/>
  <c r="U39" i="29" s="1"/>
  <c r="U40" i="29" s="1"/>
  <c r="V40" i="29" s="1"/>
  <c r="W40" i="29" s="1"/>
  <c r="V39" i="8"/>
  <c r="S40" i="8"/>
  <c r="T39" i="8" s="1"/>
  <c r="T40" i="8" s="1"/>
  <c r="U39" i="8" s="1"/>
  <c r="U40" i="8" s="1"/>
  <c r="V40" i="8" s="1"/>
  <c r="W40" i="8" s="1"/>
  <c r="V39" i="16"/>
  <c r="S40" i="16"/>
  <c r="T39" i="16" s="1"/>
  <c r="T40" i="16" s="1"/>
  <c r="U39" i="16" s="1"/>
  <c r="U40" i="16" s="1"/>
  <c r="V40" i="16" s="1"/>
  <c r="W40" i="16" s="1"/>
  <c r="V39" i="9"/>
  <c r="S40" i="9"/>
  <c r="T39" i="9" s="1"/>
  <c r="T40" i="9" s="1"/>
  <c r="U39" i="9" s="1"/>
  <c r="U40" i="9" s="1"/>
  <c r="V40" i="9" s="1"/>
  <c r="W40" i="9" s="1"/>
  <c r="V39" i="11"/>
  <c r="S40" i="11"/>
  <c r="T39" i="11" s="1"/>
  <c r="T40" i="11" s="1"/>
  <c r="U39" i="11" s="1"/>
  <c r="U40" i="11" s="1"/>
  <c r="V40" i="11" s="1"/>
  <c r="W40" i="11" s="1"/>
  <c r="V39" i="30"/>
  <c r="S40" i="30"/>
  <c r="T39" i="30" s="1"/>
  <c r="T40" i="30" s="1"/>
  <c r="U39" i="30" s="1"/>
  <c r="U40" i="30" s="1"/>
  <c r="V40" i="30" s="1"/>
  <c r="W40" i="30" s="1"/>
  <c r="V39" i="23"/>
  <c r="S40" i="23"/>
  <c r="T39" i="23" s="1"/>
  <c r="T40" i="23" s="1"/>
  <c r="U39" i="23" s="1"/>
  <c r="U40" i="23" s="1"/>
  <c r="V40" i="23" s="1"/>
  <c r="W40" i="23" s="1"/>
  <c r="V39" i="5"/>
  <c r="S40" i="5"/>
  <c r="T39" i="5" s="1"/>
  <c r="T40" i="5" s="1"/>
  <c r="U39" i="5" s="1"/>
  <c r="U40" i="5" s="1"/>
  <c r="V40" i="5" s="1"/>
  <c r="W40" i="5" s="1"/>
  <c r="V39" i="7"/>
  <c r="S40" i="7"/>
  <c r="T39" i="7" s="1"/>
  <c r="T40" i="7" s="1"/>
  <c r="U39" i="7" s="1"/>
  <c r="U40" i="7" s="1"/>
  <c r="V40" i="7" s="1"/>
  <c r="W40" i="7" s="1"/>
  <c r="V39" i="6"/>
  <c r="S40" i="6"/>
  <c r="T39" i="6" s="1"/>
  <c r="T40" i="6" s="1"/>
  <c r="U39" i="6" s="1"/>
  <c r="U40" i="6" s="1"/>
  <c r="V40" i="6" s="1"/>
  <c r="W40" i="6" s="1"/>
  <c r="V39" i="15" l="1"/>
  <c r="S40" i="15"/>
  <c r="T39" i="15" s="1"/>
  <c r="T40" i="15" s="1"/>
  <c r="U39" i="15" s="1"/>
  <c r="U40" i="15" s="1"/>
  <c r="V40" i="15" s="1"/>
  <c r="W40" i="15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<sst xmlns="http://schemas.openxmlformats.org/spreadsheetml/2006/main" count="3255" uniqueCount="96">
  <si>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</si>
  <si>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</si>
  <si>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</si>
  <si>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</si>
  <si>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</si>
  <si>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</si>
  <si>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</si>
  <si>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</si>
  <si>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</si>
  <si>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</si>
  <si>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</si>
  <si>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</si>
  <si>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</si>
  <si>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</si>
  <si>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</si>
  <si>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</si>
  <si>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</si>
  <si>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</si>
  <si>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</si>
  <si>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</si>
  <si>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</si>
  <si>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</si>
  <si>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</si>
  <si>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</si>
  <si>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</si>
  <si>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</si>
  <si>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</si>
  <si>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</si>
  <si>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</si>
  <si>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</si>
  <si>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</si>
  <si>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</si>
  <si>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</si>
  <si>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</si>
  <si>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</si>
  <si>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</si>
  <si>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</si>
  <si>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</si>
  <si>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</si>
  <si>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</si>
  <si>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</si>
  <si>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</si>
  <si>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</si>
  <si>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</si>
  <si>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</si>
  <si>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</si>
  <si>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</si>
  <si>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</si>
  <si>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</si>
  <si>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</si>
  <si>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</si>
  <si>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</si>
  <si>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</si>
  <si>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</si>
  <si>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</si>
  <si>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</si>
  <si>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</si>
  <si>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</si>
  <si>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</si>
  <si>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</si>
  <si>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</si>
  <si>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</si>
  <si>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</si>
  <si>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Energy sources                                     ) for 2nd Quarter ended 31 December 2024 (Figures Finalised as at 2025/01/29)</t>
  </si>
  <si>
    <t>Western Cape: Cederberg (WC012) - Table C7 Quarterly Budgeted Cash Flows ( Energy sources                                     ) for 2nd Quarter ended 31 December 2024 (Figures Finalised as at 2025/01/29)</t>
  </si>
  <si>
    <t>Western Cape: Bergrivier (WC013) - Table C7 Quarterly Budgeted Cash Flows ( Energy sources                                     ) for 2nd Quarter ended 31 December 2024 (Figures Finalised as at 2025/01/29)</t>
  </si>
  <si>
    <t>Western Cape: Saldanha Bay (WC014) - Table C7 Quarterly Budgeted Cash Flows ( Energy sources                                     ) for 2nd Quarter ended 31 December 2024 (Figures Finalised as at 2025/01/29)</t>
  </si>
  <si>
    <t>Western Cape: Swartland (WC015) - Table C7 Quarterly Budgeted Cash Flows ( Energy sources                                     ) for 2nd Quarter ended 31 December 2024 (Figures Finalised as at 2025/01/29)</t>
  </si>
  <si>
    <t>Western Cape: West Coast (DC1) - Table C7 Quarterly Budgeted Cash Flows ( Energy sources                                     ) for 2nd Quarter ended 31 December 2024 (Figures Finalised as at 2025/01/29)</t>
  </si>
  <si>
    <t>Western Cape: Witzenberg (WC022) - Table C7 Quarterly Budgeted Cash Flows ( Energy sources                                     ) for 2nd Quarter ended 31 December 2024 (Figures Finalised as at 2025/01/29)</t>
  </si>
  <si>
    <t>Western Cape: Drakenstein (WC023) - Table C7 Quarterly Budgeted Cash Flows ( Energy sources                                     ) for 2nd Quarter ended 31 December 2024 (Figures Finalised as at 2025/01/29)</t>
  </si>
  <si>
    <t>Western Cape: Stellenbosch (WC024) - Table C7 Quarterly Budgeted Cash Flows ( Energy sources                                     ) for 2nd Quarter ended 31 December 2024 (Figures Finalised as at 2025/01/29)</t>
  </si>
  <si>
    <t>Western Cape: Breede Valley (WC025) - Table C7 Quarterly Budgeted Cash Flows ( Energy sources                                     ) for 2nd Quarter ended 31 December 2024 (Figures Finalised as at 2025/01/29)</t>
  </si>
  <si>
    <t>Western Cape: Langeberg (WC026) - Table C7 Quarterly Budgeted Cash Flows ( Energy sources                                     ) for 2nd Quarter ended 31 December 2024 (Figures Finalised as at 2025/01/29)</t>
  </si>
  <si>
    <t>Western Cape: Cape Winelands DM (DC2) - Table C7 Quarterly Budgeted Cash Flows ( Energy sources                                     ) for 2nd Quarter ended 31 December 2024 (Figures Finalised as at 2025/01/29)</t>
  </si>
  <si>
    <t>Western Cape: Theewaterskloof (WC031) - Table C7 Quarterly Budgeted Cash Flows ( Energy sources                                     ) for 2nd Quarter ended 31 December 2024 (Figures Finalised as at 2025/01/29)</t>
  </si>
  <si>
    <t>Western Cape: Overstrand (WC032) - Table C7 Quarterly Budgeted Cash Flows ( Energy sources                                     ) for 2nd Quarter ended 31 December 2024 (Figures Finalised as at 2025/01/29)</t>
  </si>
  <si>
    <t>Western Cape: Cape Agulhas (WC033) - Table C7 Quarterly Budgeted Cash Flows ( Energy sources                                     ) for 2nd Quarter ended 31 December 2024 (Figures Finalised as at 2025/01/29)</t>
  </si>
  <si>
    <t>Western Cape: Swellendam (WC034) - Table C7 Quarterly Budgeted Cash Flows ( Energy sources                                     ) for 2nd Quarter ended 31 December 2024 (Figures Finalised as at 2025/01/29)</t>
  </si>
  <si>
    <t>Western Cape: Overberg (DC3) - Table C7 Quarterly Budgeted Cash Flows ( Energy sources                                     ) for 2nd Quarter ended 31 December 2024 (Figures Finalised as at 2025/01/29)</t>
  </si>
  <si>
    <t>Western Cape: Kannaland (WC041) - Table C7 Quarterly Budgeted Cash Flows ( Energy sources                                     ) for 2nd Quarter ended 31 December 2024 (Figures Finalised as at 2025/01/29)</t>
  </si>
  <si>
    <t>Western Cape: Hessequa (WC042) - Table C7 Quarterly Budgeted Cash Flows ( Energy sources                                     ) for 2nd Quarter ended 31 December 2024 (Figures Finalised as at 2025/01/29)</t>
  </si>
  <si>
    <t>Western Cape: Mossel Bay (WC043) - Table C7 Quarterly Budgeted Cash Flows ( Energy sources                                     ) for 2nd Quarter ended 31 December 2024 (Figures Finalised as at 2025/01/29)</t>
  </si>
  <si>
    <t>Western Cape: George (WC044) - Table C7 Quarterly Budgeted Cash Flows ( Energy sources                                     ) for 2nd Quarter ended 31 December 2024 (Figures Finalised as at 2025/01/29)</t>
  </si>
  <si>
    <t>Western Cape: Oudtshoorn (WC045) - Table C7 Quarterly Budgeted Cash Flows ( Energy sources                                     ) for 2nd Quarter ended 31 December 2024 (Figures Finalised as at 2025/01/29)</t>
  </si>
  <si>
    <t>Western Cape: Bitou (WC047) - Table C7 Quarterly Budgeted Cash Flows ( Energy sources                                     ) for 2nd Quarter ended 31 December 2024 (Figures Finalised as at 2025/01/29)</t>
  </si>
  <si>
    <t>Western Cape: Knysna (WC048) - Table C7 Quarterly Budgeted Cash Flows ( Energy sources                                     ) for 2nd Quarter ended 31 December 2024 (Figures Finalised as at 2025/01/29)</t>
  </si>
  <si>
    <t>Western Cape: Garden Route (DC4) - Table C7 Quarterly Budgeted Cash Flows ( Energy sources                                     ) for 2nd Quarter ended 31 December 2024 (Figures Finalised as at 2025/01/29)</t>
  </si>
  <si>
    <t>Western Cape: Laingsburg (WC051) - Table C7 Quarterly Budgeted Cash Flows ( Energy sources                                     ) for 2nd Quarter ended 31 December 2024 (Figures Finalised as at 2025/01/29)</t>
  </si>
  <si>
    <t>Western Cape: Prince Albert (WC052) - Table C7 Quarterly Budgeted Cash Flows ( Energy sources                                     ) for 2nd Quarter ended 31 December 2024 (Figures Finalised as at 2025/01/29)</t>
  </si>
  <si>
    <t>Western Cape: Beaufort West (WC053) - Table C7 Quarterly Budgeted Cash Flows ( Energy sources                                     ) for 2nd Quarter ended 31 December 2024 (Figures Finalised as at 2025/01/29)</t>
  </si>
  <si>
    <t>Western Cape: Central Karoo (DC5) - Table C7 Quarterly Budgeted Cash Flows ( Energy sources                                     ) for 2nd Quarter ended 31 December 2024 (Figures Finalised as at 2025/01/29)</t>
  </si>
  <si>
    <t>Summary - Table C7 Quarterly Budgeted Cash Flows ( Energy sources  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</si>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</sst>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153864560</v>
      </c>
      <c r="D6" s="18"/>
      <c r="E6" s="19"/>
      <c r="F6" s="20"/>
      <c r="G6" s="20">
        <v>2472813</v>
      </c>
      <c r="H6" s="20">
        <v>513841</v>
      </c>
      <c r="I6" s="20">
        <v>45096</v>
      </c>
      <c r="J6" s="20">
        <v>3031750</v>
      </c>
      <c r="K6" s="20">
        <v>81582</v>
      </c>
      <c r="L6" s="20">
        <v>515607</v>
      </c>
      <c r="M6" s="20">
        <v>534672</v>
      </c>
      <c r="N6" s="20">
        <v>1131861</v>
      </c>
      <c r="O6" s="20"/>
      <c r="P6" s="20"/>
      <c r="Q6" s="20"/>
      <c r="R6" s="20"/>
      <c r="S6" s="20"/>
      <c r="T6" s="20"/>
      <c r="U6" s="20"/>
      <c r="V6" s="20"/>
      <c r="W6" s="20">
        <v>4163611</v>
      </c>
      <c r="X6" s="20"/>
      <c r="Y6" s="20">
        <v>4163611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4294044215</v>
      </c>
      <c r="D7" s="18"/>
      <c r="E7" s="19">
        <v>5144711658</v>
      </c>
      <c r="F7" s="20">
        <v>4884466366</v>
      </c>
      <c r="G7" s="20">
        <v>366615887</v>
      </c>
      <c r="H7" s="20">
        <v>397682357</v>
      </c>
      <c r="I7" s="20">
        <v>383989663</v>
      </c>
      <c r="J7" s="20">
        <v>1148287907</v>
      </c>
      <c r="K7" s="20">
        <v>445604375</v>
      </c>
      <c r="L7" s="20">
        <v>363980547</v>
      </c>
      <c r="M7" s="20">
        <v>365683856</v>
      </c>
      <c r="N7" s="20">
        <v>1175268778</v>
      </c>
      <c r="O7" s="20"/>
      <c r="P7" s="20"/>
      <c r="Q7" s="20"/>
      <c r="R7" s="20"/>
      <c r="S7" s="20"/>
      <c r="T7" s="20"/>
      <c r="U7" s="20"/>
      <c r="V7" s="20"/>
      <c r="W7" s="20">
        <v>2323556685</v>
      </c>
      <c r="X7" s="20">
        <v>2333747174</v>
      </c>
      <c r="Y7" s="20">
        <v>-10190489</v>
      </c>
      <c r="Z7" s="21">
        <v>-0.43665779710548885</v>
      </c>
      <c r="AA7" s="22">
        <v>4884466366</v>
      </c>
    </row>
    <row r="8" spans="1:27" ht="13.5" x14ac:dyDescent="0.25">
      <c r="A8" s="23" t="s">
        <v>36</v>
      </c>
      <c r="B8" s="17" t="s">
        <v>32</v>
      </c>
      <c r="C8" s="18">
        <v>5232613</v>
      </c>
      <c r="D8" s="18"/>
      <c r="E8" s="19">
        <v>186706979</v>
      </c>
      <c r="F8" s="20">
        <v>185905919</v>
      </c>
      <c r="G8" s="20">
        <v>265250</v>
      </c>
      <c r="H8" s="20">
        <v>313116</v>
      </c>
      <c r="I8" s="20">
        <v>536409</v>
      </c>
      <c r="J8" s="20">
        <v>1114775</v>
      </c>
      <c r="K8" s="20">
        <v>327569</v>
      </c>
      <c r="L8" s="20">
        <v>289999</v>
      </c>
      <c r="M8" s="20">
        <v>472187</v>
      </c>
      <c r="N8" s="20">
        <v>1089755</v>
      </c>
      <c r="O8" s="20"/>
      <c r="P8" s="20"/>
      <c r="Q8" s="20"/>
      <c r="R8" s="20"/>
      <c r="S8" s="20"/>
      <c r="T8" s="20"/>
      <c r="U8" s="20"/>
      <c r="V8" s="20"/>
      <c r="W8" s="20">
        <v>2204530</v>
      </c>
      <c r="X8" s="20">
        <v>92989737</v>
      </c>
      <c r="Y8" s="20">
        <v>-90785207</v>
      </c>
      <c r="Z8" s="21">
        <v>-97.62927601354545</v>
      </c>
      <c r="AA8" s="22">
        <v>185905919</v>
      </c>
    </row>
    <row r="9" spans="1:27" ht="13.5" x14ac:dyDescent="0.25">
      <c r="A9" s="23" t="s">
        <v>37</v>
      </c>
      <c r="B9" s="17" t="s">
        <v>6</v>
      </c>
      <c r="C9" s="18">
        <v>203353786</v>
      </c>
      <c r="D9" s="18"/>
      <c r="E9" s="19">
        <v>288491075</v>
      </c>
      <c r="F9" s="20">
        <v>264802360</v>
      </c>
      <c r="G9" s="20">
        <v>29492150</v>
      </c>
      <c r="H9" s="20">
        <v>527492</v>
      </c>
      <c r="I9" s="20">
        <v>1554784</v>
      </c>
      <c r="J9" s="20">
        <v>31574426</v>
      </c>
      <c r="K9" s="20">
        <v>12681</v>
      </c>
      <c r="L9" s="20"/>
      <c r="M9" s="20">
        <v>21517633</v>
      </c>
      <c r="N9" s="20">
        <v>21530314</v>
      </c>
      <c r="O9" s="20"/>
      <c r="P9" s="20"/>
      <c r="Q9" s="20"/>
      <c r="R9" s="20"/>
      <c r="S9" s="20"/>
      <c r="T9" s="20"/>
      <c r="U9" s="20"/>
      <c r="V9" s="20"/>
      <c r="W9" s="20">
        <v>53104740</v>
      </c>
      <c r="X9" s="20">
        <v>118010907</v>
      </c>
      <c r="Y9" s="20">
        <v>-64906167</v>
      </c>
      <c r="Z9" s="21">
        <v>-55.000142486829631</v>
      </c>
      <c r="AA9" s="22">
        <v>264802360</v>
      </c>
    </row>
    <row r="10" spans="1:27" ht="13.5" x14ac:dyDescent="0.25">
      <c r="A10" s="23" t="s">
        <v>38</v>
      </c>
      <c r="B10" s="17" t="s">
        <v>6</v>
      </c>
      <c r="C10" s="18">
        <v>47131813</v>
      </c>
      <c r="D10" s="18"/>
      <c r="E10" s="19">
        <v>63823536</v>
      </c>
      <c r="F10" s="20">
        <v>41207484</v>
      </c>
      <c r="G10" s="20">
        <v>130065947</v>
      </c>
      <c r="H10" s="20">
        <v>110266</v>
      </c>
      <c r="I10" s="20"/>
      <c r="J10" s="20">
        <v>130176213</v>
      </c>
      <c r="K10" s="20"/>
      <c r="L10" s="20"/>
      <c r="M10" s="20">
        <v>400000</v>
      </c>
      <c r="N10" s="20">
        <v>400000</v>
      </c>
      <c r="O10" s="20"/>
      <c r="P10" s="20"/>
      <c r="Q10" s="20"/>
      <c r="R10" s="20"/>
      <c r="S10" s="20"/>
      <c r="T10" s="20"/>
      <c r="U10" s="20"/>
      <c r="V10" s="20"/>
      <c r="W10" s="20">
        <v>130576213</v>
      </c>
      <c r="X10" s="20">
        <v>23082443</v>
      </c>
      <c r="Y10" s="20">
        <v>107493770</v>
      </c>
      <c r="Z10" s="21">
        <v>465.69494398838111</v>
      </c>
      <c r="AA10" s="22">
        <v>41207484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1410383</v>
      </c>
      <c r="F11" s="20">
        <v>1740578</v>
      </c>
      <c r="G11" s="20">
        <v>409595</v>
      </c>
      <c r="H11" s="20">
        <v>486349</v>
      </c>
      <c r="I11" s="20">
        <v>639552</v>
      </c>
      <c r="J11" s="20">
        <v>1535496</v>
      </c>
      <c r="K11" s="20">
        <v>645074</v>
      </c>
      <c r="L11" s="20">
        <v>573952</v>
      </c>
      <c r="M11" s="20">
        <v>432189</v>
      </c>
      <c r="N11" s="20">
        <v>1651215</v>
      </c>
      <c r="O11" s="20"/>
      <c r="P11" s="20"/>
      <c r="Q11" s="20"/>
      <c r="R11" s="20"/>
      <c r="S11" s="20"/>
      <c r="T11" s="20"/>
      <c r="U11" s="20"/>
      <c r="V11" s="20"/>
      <c r="W11" s="20">
        <v>3186711</v>
      </c>
      <c r="X11" s="20">
        <v>870230</v>
      </c>
      <c r="Y11" s="20">
        <v>2316481</v>
      </c>
      <c r="Z11" s="21">
        <v>266.19181136021513</v>
      </c>
      <c r="AA11" s="22">
        <v>1740578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-5638237399</v>
      </c>
      <c r="D14" s="18"/>
      <c r="E14" s="19">
        <v>-4796212797</v>
      </c>
      <c r="F14" s="20">
        <v>-4777217335</v>
      </c>
      <c r="G14" s="20">
        <v>-368536217</v>
      </c>
      <c r="H14" s="20">
        <v>-792170086</v>
      </c>
      <c r="I14" s="20">
        <v>-782591793</v>
      </c>
      <c r="J14" s="20">
        <v>-1943298096</v>
      </c>
      <c r="K14" s="20">
        <v>-515590659</v>
      </c>
      <c r="L14" s="20">
        <v>-405979352</v>
      </c>
      <c r="M14" s="20">
        <v>-504175467</v>
      </c>
      <c r="N14" s="20">
        <v>-1425745478</v>
      </c>
      <c r="O14" s="20"/>
      <c r="P14" s="20"/>
      <c r="Q14" s="20"/>
      <c r="R14" s="20"/>
      <c r="S14" s="20"/>
      <c r="T14" s="20"/>
      <c r="U14" s="20"/>
      <c r="V14" s="20"/>
      <c r="W14" s="20">
        <v>-3369043574</v>
      </c>
      <c r="X14" s="20">
        <v>-2275460906</v>
      </c>
      <c r="Y14" s="20">
        <v>-1093582668</v>
      </c>
      <c r="Z14" s="21">
        <v>48.059831092523282</v>
      </c>
      <c r="AA14" s="22">
        <v>-4777217335</v>
      </c>
    </row>
    <row r="15" spans="1:27" ht="13.5" x14ac:dyDescent="0.25">
      <c r="A15" s="23" t="s">
        <v>43</v>
      </c>
      <c r="B15" s="17" t="s">
        <v>32</v>
      </c>
      <c r="C15" s="18">
        <v>-5241430</v>
      </c>
      <c r="D15" s="18"/>
      <c r="E15" s="19">
        <v>-33258741</v>
      </c>
      <c r="F15" s="20">
        <v>-29611271</v>
      </c>
      <c r="G15" s="20"/>
      <c r="H15" s="20"/>
      <c r="I15" s="20">
        <v>-225625</v>
      </c>
      <c r="J15" s="20">
        <v>-225625</v>
      </c>
      <c r="K15" s="20">
        <v>-261731</v>
      </c>
      <c r="L15" s="20">
        <v>-247038</v>
      </c>
      <c r="M15" s="20">
        <v>-1749800</v>
      </c>
      <c r="N15" s="20">
        <v>-2258569</v>
      </c>
      <c r="O15" s="20"/>
      <c r="P15" s="20"/>
      <c r="Q15" s="20"/>
      <c r="R15" s="20"/>
      <c r="S15" s="20"/>
      <c r="T15" s="20"/>
      <c r="U15" s="20"/>
      <c r="V15" s="20"/>
      <c r="W15" s="20">
        <v>-2484194</v>
      </c>
      <c r="X15" s="20">
        <v>-13495110</v>
      </c>
      <c r="Y15" s="20">
        <v>11010916</v>
      </c>
      <c r="Z15" s="21">
        <v>-81.591895138313063</v>
      </c>
      <c r="AA15" s="22">
        <v>-29611271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>
        <v>-30000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-15000</v>
      </c>
      <c r="Y16" s="20">
        <v>15000</v>
      </c>
      <c r="Z16" s="21">
        <v>-100</v>
      </c>
      <c r="AA16" s="22">
        <v>-30000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-939851842</v>
      </c>
      <c r="D17" s="26">
        <f>SUM(D6:D16)</f>
        <v>0</v>
      </c>
      <c r="E17" s="27">
        <f t="shared" si="0"/>
        <v>855672093</v>
      </c>
      <c r="F17" s="28">
        <f t="shared" si="0"/>
        <v>571264101</v>
      </c>
      <c r="G17" s="28">
        <f t="shared" si="0"/>
        <v>160785425</v>
      </c>
      <c r="H17" s="28">
        <f t="shared" si="0"/>
        <v>-392536665</v>
      </c>
      <c r="I17" s="28">
        <f t="shared" si="0"/>
        <v>-396051914</v>
      </c>
      <c r="J17" s="28">
        <f t="shared" si="0"/>
        <v>-627803154</v>
      </c>
      <c r="K17" s="28">
        <f t="shared" si="0"/>
        <v>-69181109</v>
      </c>
      <c r="L17" s="28">
        <f t="shared" si="0"/>
        <v>-40866285</v>
      </c>
      <c r="M17" s="28">
        <f t="shared" si="0"/>
        <v>-116884730</v>
      </c>
      <c r="N17" s="28">
        <f t="shared" si="0"/>
        <v>-226932124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-854735278</v>
      </c>
      <c r="X17" s="28">
        <f t="shared" si="0"/>
        <v>279729475</v>
      </c>
      <c r="Y17" s="28">
        <f t="shared" si="0"/>
        <v>-1134464753</v>
      </c>
      <c r="Z17" s="29">
        <f>+IF(X17&lt;&gt;0,+(Y17/X17)*100,0)</f>
        <v>-405.55781724467897</v>
      </c>
      <c r="AA17" s="30">
        <f>SUM(AA6:AA16)</f>
        <v>571264101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-223822</v>
      </c>
      <c r="D23" s="40"/>
      <c r="E23" s="19"/>
      <c r="F23" s="20"/>
      <c r="G23" s="36">
        <v>-132495</v>
      </c>
      <c r="H23" s="36">
        <v>-5779</v>
      </c>
      <c r="I23" s="36">
        <v>-8761</v>
      </c>
      <c r="J23" s="20">
        <v>-147035</v>
      </c>
      <c r="K23" s="36">
        <v>-80818</v>
      </c>
      <c r="L23" s="36">
        <v>15190</v>
      </c>
      <c r="M23" s="20">
        <v>8313</v>
      </c>
      <c r="N23" s="36">
        <v>-57315</v>
      </c>
      <c r="O23" s="36"/>
      <c r="P23" s="36"/>
      <c r="Q23" s="20"/>
      <c r="R23" s="36"/>
      <c r="S23" s="36"/>
      <c r="T23" s="20"/>
      <c r="U23" s="36"/>
      <c r="V23" s="36"/>
      <c r="W23" s="36">
        <v>-204350</v>
      </c>
      <c r="X23" s="20"/>
      <c r="Y23" s="36">
        <v>-204350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-593299637</v>
      </c>
      <c r="D26" s="18"/>
      <c r="E26" s="19">
        <v>-329436721</v>
      </c>
      <c r="F26" s="20">
        <v>-349525105</v>
      </c>
      <c r="G26" s="20">
        <v>-53604443</v>
      </c>
      <c r="H26" s="20">
        <v>-35130821</v>
      </c>
      <c r="I26" s="20">
        <v>-9783080</v>
      </c>
      <c r="J26" s="20">
        <v>-98518344</v>
      </c>
      <c r="K26" s="20">
        <v>-24984761</v>
      </c>
      <c r="L26" s="20">
        <v>-56548020</v>
      </c>
      <c r="M26" s="20">
        <v>-19541782</v>
      </c>
      <c r="N26" s="20">
        <v>-101074563</v>
      </c>
      <c r="O26" s="20"/>
      <c r="P26" s="20"/>
      <c r="Q26" s="20"/>
      <c r="R26" s="20"/>
      <c r="S26" s="20"/>
      <c r="T26" s="20"/>
      <c r="U26" s="20"/>
      <c r="V26" s="20"/>
      <c r="W26" s="20">
        <v>-199592907</v>
      </c>
      <c r="X26" s="20">
        <v>-185045489</v>
      </c>
      <c r="Y26" s="20">
        <v>-14547418</v>
      </c>
      <c r="Z26" s="21">
        <v>7.8615361436884319</v>
      </c>
      <c r="AA26" s="22">
        <v>-349525105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-593523459</v>
      </c>
      <c r="D27" s="26">
        <f>SUM(D21:D26)</f>
        <v>0</v>
      </c>
      <c r="E27" s="27">
        <f t="shared" si="1"/>
        <v>-329436721</v>
      </c>
      <c r="F27" s="28">
        <f t="shared" si="1"/>
        <v>-349525105</v>
      </c>
      <c r="G27" s="28">
        <f t="shared" si="1"/>
        <v>-53736938</v>
      </c>
      <c r="H27" s="28">
        <f t="shared" si="1"/>
        <v>-35136600</v>
      </c>
      <c r="I27" s="28">
        <f t="shared" si="1"/>
        <v>-9791841</v>
      </c>
      <c r="J27" s="28">
        <f t="shared" si="1"/>
        <v>-98665379</v>
      </c>
      <c r="K27" s="28">
        <f t="shared" si="1"/>
        <v>-25065579</v>
      </c>
      <c r="L27" s="28">
        <f t="shared" si="1"/>
        <v>-56532830</v>
      </c>
      <c r="M27" s="28">
        <f t="shared" si="1"/>
        <v>-19533469</v>
      </c>
      <c r="N27" s="28">
        <f t="shared" si="1"/>
        <v>-101131878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-199797257</v>
      </c>
      <c r="X27" s="28">
        <f t="shared" si="1"/>
        <v>-185045489</v>
      </c>
      <c r="Y27" s="28">
        <f t="shared" si="1"/>
        <v>-14751768</v>
      </c>
      <c r="Z27" s="29">
        <f>+IF(X27&lt;&gt;0,+(Y27/X27)*100,0)</f>
        <v>7.9719684493362601</v>
      </c>
      <c r="AA27" s="30">
        <f>SUM(AA21:AA26)</f>
        <v>-349525105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14310256</v>
      </c>
      <c r="D33" s="18"/>
      <c r="E33" s="19">
        <v>20552918</v>
      </c>
      <c r="F33" s="20">
        <v>20552918</v>
      </c>
      <c r="G33" s="20">
        <v>8423212</v>
      </c>
      <c r="H33" s="36">
        <v>11894753</v>
      </c>
      <c r="I33" s="36">
        <v>7886868</v>
      </c>
      <c r="J33" s="36">
        <v>28204833</v>
      </c>
      <c r="K33" s="20">
        <v>13860358</v>
      </c>
      <c r="L33" s="20">
        <v>3581861</v>
      </c>
      <c r="M33" s="20">
        <v>7269445</v>
      </c>
      <c r="N33" s="20">
        <v>24711664</v>
      </c>
      <c r="O33" s="36"/>
      <c r="P33" s="36"/>
      <c r="Q33" s="36"/>
      <c r="R33" s="20"/>
      <c r="S33" s="20"/>
      <c r="T33" s="20"/>
      <c r="U33" s="20"/>
      <c r="V33" s="36"/>
      <c r="W33" s="36">
        <v>52916497</v>
      </c>
      <c r="X33" s="36">
        <v>3564312</v>
      </c>
      <c r="Y33" s="20">
        <v>49352185</v>
      </c>
      <c r="Z33" s="21">
        <v>1384.6202296544186</v>
      </c>
      <c r="AA33" s="22">
        <v>20552918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-2840871</v>
      </c>
      <c r="D35" s="18"/>
      <c r="E35" s="19">
        <v>-6508729</v>
      </c>
      <c r="F35" s="20">
        <v>-3133660</v>
      </c>
      <c r="G35" s="20"/>
      <c r="H35" s="20"/>
      <c r="I35" s="20"/>
      <c r="J35" s="20"/>
      <c r="K35" s="20"/>
      <c r="L35" s="20"/>
      <c r="M35" s="20">
        <v>-1511363</v>
      </c>
      <c r="N35" s="20">
        <v>-1511363</v>
      </c>
      <c r="O35" s="20"/>
      <c r="P35" s="20"/>
      <c r="Q35" s="20"/>
      <c r="R35" s="20"/>
      <c r="S35" s="20"/>
      <c r="T35" s="20"/>
      <c r="U35" s="20"/>
      <c r="V35" s="20"/>
      <c r="W35" s="20">
        <v>-1511363</v>
      </c>
      <c r="X35" s="20">
        <v>-3429778</v>
      </c>
      <c r="Y35" s="20">
        <v>1918415</v>
      </c>
      <c r="Z35" s="21">
        <v>-55.934086695990239</v>
      </c>
      <c r="AA35" s="22">
        <v>-3133660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11469385</v>
      </c>
      <c r="D36" s="26">
        <f>SUM(D31:D35)</f>
        <v>0</v>
      </c>
      <c r="E36" s="27">
        <f t="shared" si="2"/>
        <v>14044189</v>
      </c>
      <c r="F36" s="28">
        <f t="shared" si="2"/>
        <v>17419258</v>
      </c>
      <c r="G36" s="28">
        <f t="shared" si="2"/>
        <v>8423212</v>
      </c>
      <c r="H36" s="28">
        <f t="shared" si="2"/>
        <v>11894753</v>
      </c>
      <c r="I36" s="28">
        <f t="shared" si="2"/>
        <v>7886868</v>
      </c>
      <c r="J36" s="28">
        <f t="shared" si="2"/>
        <v>28204833</v>
      </c>
      <c r="K36" s="28">
        <f t="shared" si="2"/>
        <v>13860358</v>
      </c>
      <c r="L36" s="28">
        <f t="shared" si="2"/>
        <v>3581861</v>
      </c>
      <c r="M36" s="28">
        <f t="shared" si="2"/>
        <v>5758082</v>
      </c>
      <c r="N36" s="28">
        <f t="shared" si="2"/>
        <v>23200301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51405134</v>
      </c>
      <c r="X36" s="28">
        <f t="shared" si="2"/>
        <v>134534</v>
      </c>
      <c r="Y36" s="28">
        <f t="shared" si="2"/>
        <v>51270600</v>
      </c>
      <c r="Z36" s="29">
        <f>+IF(X36&lt;&gt;0,+(Y36/X36)*100,0)</f>
        <v>38109.771507574296</v>
      </c>
      <c r="AA36" s="30">
        <f>SUM(AA31:AA35)</f>
        <v>17419258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-1521905916</v>
      </c>
      <c r="D38" s="32">
        <f>+D17+D27+D36</f>
        <v>0</v>
      </c>
      <c r="E38" s="33">
        <f t="shared" si="3"/>
        <v>540279561</v>
      </c>
      <c r="F38" s="2">
        <f t="shared" si="3"/>
        <v>239158254</v>
      </c>
      <c r="G38" s="2">
        <f t="shared" si="3"/>
        <v>115471699</v>
      </c>
      <c r="H38" s="2">
        <f t="shared" si="3"/>
        <v>-415778512</v>
      </c>
      <c r="I38" s="2">
        <f t="shared" si="3"/>
        <v>-397956887</v>
      </c>
      <c r="J38" s="2">
        <f t="shared" si="3"/>
        <v>-698263700</v>
      </c>
      <c r="K38" s="2">
        <f t="shared" si="3"/>
        <v>-80386330</v>
      </c>
      <c r="L38" s="2">
        <f t="shared" si="3"/>
        <v>-93817254</v>
      </c>
      <c r="M38" s="2">
        <f t="shared" si="3"/>
        <v>-130660117</v>
      </c>
      <c r="N38" s="2">
        <f t="shared" si="3"/>
        <v>-304863701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-1003127401</v>
      </c>
      <c r="X38" s="2">
        <f t="shared" si="3"/>
        <v>94818520</v>
      </c>
      <c r="Y38" s="2">
        <f t="shared" si="3"/>
        <v>-1097945921</v>
      </c>
      <c r="Z38" s="34">
        <f>+IF(X38&lt;&gt;0,+(Y38/X38)*100,0)</f>
        <v>-1157.9445882513248</v>
      </c>
      <c r="AA38" s="35">
        <f>+AA17+AA27+AA36</f>
        <v>239158254</v>
      </c>
    </row>
    <row r="39" spans="1:27" ht="13.5" x14ac:dyDescent="0.25">
      <c r="A39" s="23" t="s">
        <v>60</v>
      </c>
      <c r="B39" s="17"/>
      <c r="C39" s="32">
        <v>-214643668</v>
      </c>
      <c r="D39" s="32"/>
      <c r="E39" s="33">
        <v>861383754</v>
      </c>
      <c r="F39" s="2">
        <v>861383754</v>
      </c>
      <c r="G39" s="2">
        <v>-598594046</v>
      </c>
      <c r="H39" s="2">
        <f>+G40+H60</f>
        <v>-1530566559</v>
      </c>
      <c r="I39" s="2">
        <f>+H40+I60</f>
        <v>-2850976717</v>
      </c>
      <c r="J39" s="2">
        <f>+G39</f>
        <v>-598594046</v>
      </c>
      <c r="K39" s="2">
        <f>+I40+K60</f>
        <v>-3248933604</v>
      </c>
      <c r="L39" s="2">
        <f>+K40+L60</f>
        <v>-2603305106</v>
      </c>
      <c r="M39" s="2">
        <f>+L40+M60</f>
        <v>-2697122360</v>
      </c>
      <c r="N39" s="2">
        <f>+K39</f>
        <v>-3248933604</v>
      </c>
      <c r="O39" s="2">
        <f>+M40+O60</f>
        <v>-2827782477</v>
      </c>
      <c r="P39" s="2">
        <f>+O40+P60</f>
        <v>-2827782477</v>
      </c>
      <c r="Q39" s="2">
        <f>+P40+Q60</f>
        <v>-2827782477</v>
      </c>
      <c r="R39" s="2">
        <f>+O39</f>
        <v>-2827782477</v>
      </c>
      <c r="S39" s="2">
        <f>+Q40+S60</f>
        <v>-2827782477</v>
      </c>
      <c r="T39" s="2">
        <f>+S40+T60</f>
        <v>-2827782477</v>
      </c>
      <c r="U39" s="2">
        <f>+T40+U60</f>
        <v>-2827782477</v>
      </c>
      <c r="V39" s="2">
        <f>+S39</f>
        <v>-2827782477</v>
      </c>
      <c r="W39" s="2">
        <f>+G39</f>
        <v>-598594046</v>
      </c>
      <c r="X39" s="2">
        <v>861383754</v>
      </c>
      <c r="Y39" s="2">
        <f>+W39-X39</f>
        <v>-1459977800</v>
      </c>
      <c r="Z39" s="34">
        <f>+IF(X39&lt;&gt;0,+(Y39/X39)*100,0)</f>
        <v>-169.49214484488641</v>
      </c>
      <c r="AA39" s="35">
        <v>861383754</v>
      </c>
    </row>
    <row r="40" spans="1:27" ht="13.5" x14ac:dyDescent="0.25">
      <c r="A40" s="41" t="s">
        <v>62</v>
      </c>
      <c r="B40" s="42" t="s">
        <v>61</v>
      </c>
      <c r="C40" s="43">
        <f>+C38+C39</f>
        <v>-1736549584</v>
      </c>
      <c r="D40" s="43">
        <f t="shared" ref="D40:AA40" si="4">+D38+D39</f>
        <v>0</v>
      </c>
      <c r="E40" s="44">
        <f t="shared" si="4"/>
        <v>1401663315</v>
      </c>
      <c r="F40" s="45">
        <f t="shared" si="4"/>
        <v>1100542008</v>
      </c>
      <c r="G40" s="45">
        <f t="shared" si="4"/>
        <v>-483122347</v>
      </c>
      <c r="H40" s="45">
        <f t="shared" si="4"/>
        <v>-1946345071</v>
      </c>
      <c r="I40" s="45">
        <f t="shared" si="4"/>
        <v>-3248933604</v>
      </c>
      <c r="J40" s="45">
        <f>+I40</f>
        <v>-3248933604</v>
      </c>
      <c r="K40" s="45">
        <f t="shared" si="4"/>
        <v>-3329319934</v>
      </c>
      <c r="L40" s="45">
        <f t="shared" si="4"/>
        <v>-2697122360</v>
      </c>
      <c r="M40" s="45">
        <f t="shared" si="4"/>
        <v>-2827782477</v>
      </c>
      <c r="N40" s="45">
        <f>+M40</f>
        <v>-2827782477</v>
      </c>
      <c r="O40" s="45">
        <f t="shared" si="4"/>
        <v>-2827782477</v>
      </c>
      <c r="P40" s="45">
        <f t="shared" si="4"/>
        <v>-2827782477</v>
      </c>
      <c r="Q40" s="45">
        <f t="shared" si="4"/>
        <v>-2827782477</v>
      </c>
      <c r="R40" s="45">
        <f>+Q40</f>
        <v>-2827782477</v>
      </c>
      <c r="S40" s="45">
        <f t="shared" si="4"/>
        <v>-2827782477</v>
      </c>
      <c r="T40" s="45">
        <f t="shared" si="4"/>
        <v>-2827782477</v>
      </c>
      <c r="U40" s="45">
        <f t="shared" si="4"/>
        <v>-2827782477</v>
      </c>
      <c r="V40" s="45">
        <f>+U40</f>
        <v>-2827782477</v>
      </c>
      <c r="W40" s="45">
        <f>+V40</f>
        <v>-2827782477</v>
      </c>
      <c r="X40" s="45">
        <f t="shared" si="4"/>
        <v>956202274</v>
      </c>
      <c r="Y40" s="45">
        <f t="shared" si="4"/>
        <v>-2557923721</v>
      </c>
      <c r="Z40" s="46">
        <f>+IF(X40&lt;&gt;0,+(Y40/X40)*100,0)</f>
        <v>-267.50864231891586</v>
      </c>
      <c r="AA40" s="47">
        <f t="shared" si="4"/>
        <v>1100542008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-598594046</v>
      </c>
      <c r="H60">
        <v>-1047444212</v>
      </c>
      <c r="I60">
        <v>-904631646</v>
      </c>
      <c r="J60">
        <v>-598594046</v>
      </c>
      <c r="L60">
        <v>726014828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11803934</v>
      </c>
      <c r="D33" s="18"/>
      <c r="E33" s="19">
        <v>13424294</v>
      </c>
      <c r="F33" s="20">
        <v>13424294</v>
      </c>
      <c r="G33" s="20">
        <v>8269815</v>
      </c>
      <c r="H33" s="36">
        <v>11782467</v>
      </c>
      <c r="I33" s="36">
        <v>7820350</v>
      </c>
      <c r="J33" s="36">
        <v>27872632</v>
      </c>
      <c r="K33" s="20">
        <v>13530082</v>
      </c>
      <c r="L33" s="20">
        <v>3506955</v>
      </c>
      <c r="M33" s="20">
        <v>6676075</v>
      </c>
      <c r="N33" s="20">
        <v>23713112</v>
      </c>
      <c r="O33" s="36"/>
      <c r="P33" s="36"/>
      <c r="Q33" s="36"/>
      <c r="R33" s="20"/>
      <c r="S33" s="20"/>
      <c r="T33" s="20"/>
      <c r="U33" s="20"/>
      <c r="V33" s="36"/>
      <c r="W33" s="36">
        <v>51585744</v>
      </c>
      <c r="X33" s="36"/>
      <c r="Y33" s="20">
        <v>51585744</v>
      </c>
      <c r="Z33" s="21"/>
      <c r="AA33" s="22">
        <v>13424294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11803934</v>
      </c>
      <c r="D36" s="26">
        <f>SUM(D31:D35)</f>
        <v>0</v>
      </c>
      <c r="E36" s="27">
        <f t="shared" si="2"/>
        <v>13424294</v>
      </c>
      <c r="F36" s="28">
        <f t="shared" si="2"/>
        <v>13424294</v>
      </c>
      <c r="G36" s="28">
        <f t="shared" si="2"/>
        <v>8269815</v>
      </c>
      <c r="H36" s="28">
        <f t="shared" si="2"/>
        <v>11782467</v>
      </c>
      <c r="I36" s="28">
        <f t="shared" si="2"/>
        <v>7820350</v>
      </c>
      <c r="J36" s="28">
        <f t="shared" si="2"/>
        <v>27872632</v>
      </c>
      <c r="K36" s="28">
        <f t="shared" si="2"/>
        <v>13530082</v>
      </c>
      <c r="L36" s="28">
        <f t="shared" si="2"/>
        <v>3506955</v>
      </c>
      <c r="M36" s="28">
        <f t="shared" si="2"/>
        <v>6676075</v>
      </c>
      <c r="N36" s="28">
        <f t="shared" si="2"/>
        <v>23713112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51585744</v>
      </c>
      <c r="X36" s="28">
        <f t="shared" si="2"/>
        <v>0</v>
      </c>
      <c r="Y36" s="28">
        <f t="shared" si="2"/>
        <v>51585744</v>
      </c>
      <c r="Z36" s="29">
        <f>+IF(X36&lt;&gt;0,+(Y36/X36)*100,0)</f>
        <v>0</v>
      </c>
      <c r="AA36" s="30">
        <f>SUM(AA31:AA35)</f>
        <v>13424294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11803934</v>
      </c>
      <c r="D38" s="32">
        <f>+D17+D27+D36</f>
        <v>0</v>
      </c>
      <c r="E38" s="33">
        <f t="shared" si="3"/>
        <v>13424294</v>
      </c>
      <c r="F38" s="2">
        <f t="shared" si="3"/>
        <v>13424294</v>
      </c>
      <c r="G38" s="2">
        <f t="shared" si="3"/>
        <v>8269815</v>
      </c>
      <c r="H38" s="2">
        <f t="shared" si="3"/>
        <v>11782467</v>
      </c>
      <c r="I38" s="2">
        <f t="shared" si="3"/>
        <v>7820350</v>
      </c>
      <c r="J38" s="2">
        <f t="shared" si="3"/>
        <v>27872632</v>
      </c>
      <c r="K38" s="2">
        <f t="shared" si="3"/>
        <v>13530082</v>
      </c>
      <c r="L38" s="2">
        <f t="shared" si="3"/>
        <v>3506955</v>
      </c>
      <c r="M38" s="2">
        <f t="shared" si="3"/>
        <v>6676075</v>
      </c>
      <c r="N38" s="2">
        <f t="shared" si="3"/>
        <v>23713112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51585744</v>
      </c>
      <c r="X38" s="2">
        <f t="shared" si="3"/>
        <v>0</v>
      </c>
      <c r="Y38" s="2">
        <f t="shared" si="3"/>
        <v>51585744</v>
      </c>
      <c r="Z38" s="34">
        <f>+IF(X38&lt;&gt;0,+(Y38/X38)*100,0)</f>
        <v>0</v>
      </c>
      <c r="AA38" s="35">
        <f>+AA17+AA27+AA36</f>
        <v>13424294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8269815</v>
      </c>
      <c r="I39" s="2">
        <f>+H40+I60</f>
        <v>20052282</v>
      </c>
      <c r="J39" s="2">
        <f>+G39</f>
        <v>0</v>
      </c>
      <c r="K39" s="2">
        <f>+I40+K60</f>
        <v>27872632</v>
      </c>
      <c r="L39" s="2">
        <f>+K40+L60</f>
        <v>41402714</v>
      </c>
      <c r="M39" s="2">
        <f>+L40+M60</f>
        <v>44909669</v>
      </c>
      <c r="N39" s="2">
        <f>+K39</f>
        <v>27872632</v>
      </c>
      <c r="O39" s="2">
        <f>+M40+O60</f>
        <v>51585744</v>
      </c>
      <c r="P39" s="2">
        <f>+O40+P60</f>
        <v>51585744</v>
      </c>
      <c r="Q39" s="2">
        <f>+P40+Q60</f>
        <v>51585744</v>
      </c>
      <c r="R39" s="2">
        <f>+O39</f>
        <v>51585744</v>
      </c>
      <c r="S39" s="2">
        <f>+Q40+S60</f>
        <v>51585744</v>
      </c>
      <c r="T39" s="2">
        <f>+S40+T60</f>
        <v>51585744</v>
      </c>
      <c r="U39" s="2">
        <f>+T40+U60</f>
        <v>51585744</v>
      </c>
      <c r="V39" s="2">
        <f>+S39</f>
        <v>51585744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11803934</v>
      </c>
      <c r="D40" s="43">
        <f t="shared" ref="D40:AA40" si="4">+D38+D39</f>
        <v>0</v>
      </c>
      <c r="E40" s="44">
        <f t="shared" si="4"/>
        <v>13424294</v>
      </c>
      <c r="F40" s="45">
        <f t="shared" si="4"/>
        <v>13424294</v>
      </c>
      <c r="G40" s="45">
        <f t="shared" si="4"/>
        <v>8269815</v>
      </c>
      <c r="H40" s="45">
        <f t="shared" si="4"/>
        <v>20052282</v>
      </c>
      <c r="I40" s="45">
        <f t="shared" si="4"/>
        <v>27872632</v>
      </c>
      <c r="J40" s="45">
        <f>+I40</f>
        <v>27872632</v>
      </c>
      <c r="K40" s="45">
        <f t="shared" si="4"/>
        <v>41402714</v>
      </c>
      <c r="L40" s="45">
        <f t="shared" si="4"/>
        <v>44909669</v>
      </c>
      <c r="M40" s="45">
        <f t="shared" si="4"/>
        <v>51585744</v>
      </c>
      <c r="N40" s="45">
        <f>+M40</f>
        <v>51585744</v>
      </c>
      <c r="O40" s="45">
        <f t="shared" si="4"/>
        <v>51585744</v>
      </c>
      <c r="P40" s="45">
        <f t="shared" si="4"/>
        <v>51585744</v>
      </c>
      <c r="Q40" s="45">
        <f t="shared" si="4"/>
        <v>51585744</v>
      </c>
      <c r="R40" s="45">
        <f>+Q40</f>
        <v>51585744</v>
      </c>
      <c r="S40" s="45">
        <f t="shared" si="4"/>
        <v>51585744</v>
      </c>
      <c r="T40" s="45">
        <f t="shared" si="4"/>
        <v>51585744</v>
      </c>
      <c r="U40" s="45">
        <f t="shared" si="4"/>
        <v>51585744</v>
      </c>
      <c r="V40" s="45">
        <f>+U40</f>
        <v>51585744</v>
      </c>
      <c r="W40" s="45">
        <f>+V40</f>
        <v>51585744</v>
      </c>
      <c r="X40" s="45">
        <f t="shared" si="4"/>
        <v>0</v>
      </c>
      <c r="Y40" s="45">
        <f t="shared" si="4"/>
        <v>51585744</v>
      </c>
      <c r="Z40" s="46">
        <f>+IF(X40&lt;&gt;0,+(Y40/X40)*100,0)</f>
        <v>0</v>
      </c>
      <c r="AA40" s="47">
        <f t="shared" si="4"/>
        <v>13424294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187419513</v>
      </c>
      <c r="D7" s="18"/>
      <c r="E7" s="19">
        <v>174355298</v>
      </c>
      <c r="F7" s="20">
        <v>174355298</v>
      </c>
      <c r="G7" s="20">
        <v>14784644</v>
      </c>
      <c r="H7" s="20">
        <v>15292222</v>
      </c>
      <c r="I7" s="20">
        <v>15327000</v>
      </c>
      <c r="J7" s="20">
        <v>45403866</v>
      </c>
      <c r="K7" s="20">
        <v>17785246</v>
      </c>
      <c r="L7" s="20">
        <v>16300353</v>
      </c>
      <c r="M7" s="20">
        <v>15978030</v>
      </c>
      <c r="N7" s="20">
        <v>50063629</v>
      </c>
      <c r="O7" s="20"/>
      <c r="P7" s="20"/>
      <c r="Q7" s="20"/>
      <c r="R7" s="20"/>
      <c r="S7" s="20"/>
      <c r="T7" s="20"/>
      <c r="U7" s="20"/>
      <c r="V7" s="20"/>
      <c r="W7" s="20">
        <v>95467495</v>
      </c>
      <c r="X7" s="20">
        <v>88761550</v>
      </c>
      <c r="Y7" s="20">
        <v>6705945</v>
      </c>
      <c r="Z7" s="21">
        <v>7.5550111506615201</v>
      </c>
      <c r="AA7" s="22">
        <v>174355298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763838</v>
      </c>
      <c r="F11" s="20">
        <v>763838</v>
      </c>
      <c r="G11" s="20">
        <v>35745</v>
      </c>
      <c r="H11" s="20">
        <v>57922</v>
      </c>
      <c r="I11" s="20">
        <v>68312</v>
      </c>
      <c r="J11" s="20">
        <v>161979</v>
      </c>
      <c r="K11" s="20">
        <v>33076</v>
      </c>
      <c r="L11" s="20">
        <v>42796</v>
      </c>
      <c r="M11" s="20">
        <v>31144</v>
      </c>
      <c r="N11" s="20">
        <v>107016</v>
      </c>
      <c r="O11" s="20"/>
      <c r="P11" s="20"/>
      <c r="Q11" s="20"/>
      <c r="R11" s="20"/>
      <c r="S11" s="20"/>
      <c r="T11" s="20"/>
      <c r="U11" s="20"/>
      <c r="V11" s="20"/>
      <c r="W11" s="20">
        <v>268995</v>
      </c>
      <c r="X11" s="20">
        <v>381894</v>
      </c>
      <c r="Y11" s="20">
        <v>-112899</v>
      </c>
      <c r="Z11" s="21">
        <v>-29.562915363949159</v>
      </c>
      <c r="AA11" s="22">
        <v>763838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-24339963</v>
      </c>
      <c r="D14" s="18"/>
      <c r="E14" s="19">
        <v>-1251003</v>
      </c>
      <c r="F14" s="20">
        <v>-1251003</v>
      </c>
      <c r="G14" s="20">
        <v>-4859</v>
      </c>
      <c r="H14" s="20">
        <v>-7938</v>
      </c>
      <c r="I14" s="20">
        <v>-6655</v>
      </c>
      <c r="J14" s="20">
        <v>-19452</v>
      </c>
      <c r="K14" s="20">
        <v>-7430</v>
      </c>
      <c r="L14" s="20">
        <v>-6815</v>
      </c>
      <c r="M14" s="20">
        <v>-6558</v>
      </c>
      <c r="N14" s="20">
        <v>-20803</v>
      </c>
      <c r="O14" s="20"/>
      <c r="P14" s="20"/>
      <c r="Q14" s="20"/>
      <c r="R14" s="20"/>
      <c r="S14" s="20"/>
      <c r="T14" s="20"/>
      <c r="U14" s="20"/>
      <c r="V14" s="20"/>
      <c r="W14" s="20">
        <v>-40255</v>
      </c>
      <c r="X14" s="20">
        <v>-473316</v>
      </c>
      <c r="Y14" s="20">
        <v>433061</v>
      </c>
      <c r="Z14" s="21">
        <v>-91.495111088575072</v>
      </c>
      <c r="AA14" s="22">
        <v>-1251003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163079550</v>
      </c>
      <c r="D17" s="26">
        <f>SUM(D6:D16)</f>
        <v>0</v>
      </c>
      <c r="E17" s="27">
        <f t="shared" si="0"/>
        <v>173868133</v>
      </c>
      <c r="F17" s="28">
        <f t="shared" si="0"/>
        <v>173868133</v>
      </c>
      <c r="G17" s="28">
        <f t="shared" si="0"/>
        <v>14815530</v>
      </c>
      <c r="H17" s="28">
        <f t="shared" si="0"/>
        <v>15342206</v>
      </c>
      <c r="I17" s="28">
        <f t="shared" si="0"/>
        <v>15388657</v>
      </c>
      <c r="J17" s="28">
        <f t="shared" si="0"/>
        <v>45546393</v>
      </c>
      <c r="K17" s="28">
        <f t="shared" si="0"/>
        <v>17810892</v>
      </c>
      <c r="L17" s="28">
        <f t="shared" si="0"/>
        <v>16336334</v>
      </c>
      <c r="M17" s="28">
        <f t="shared" si="0"/>
        <v>16002616</v>
      </c>
      <c r="N17" s="28">
        <f t="shared" si="0"/>
        <v>50149842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95696235</v>
      </c>
      <c r="X17" s="28">
        <f t="shared" si="0"/>
        <v>88670128</v>
      </c>
      <c r="Y17" s="28">
        <f t="shared" si="0"/>
        <v>7026107</v>
      </c>
      <c r="Z17" s="29">
        <f>+IF(X17&lt;&gt;0,+(Y17/X17)*100,0)</f>
        <v>7.9238714981893335</v>
      </c>
      <c r="AA17" s="30">
        <f>SUM(AA6:AA16)</f>
        <v>173868133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-5807556</v>
      </c>
      <c r="D26" s="18"/>
      <c r="E26" s="19">
        <v>-2652565</v>
      </c>
      <c r="F26" s="20">
        <v>-2652565</v>
      </c>
      <c r="G26" s="20">
        <v>-3028246</v>
      </c>
      <c r="H26" s="20"/>
      <c r="I26" s="20"/>
      <c r="J26" s="20">
        <v>-3028246</v>
      </c>
      <c r="K26" s="20"/>
      <c r="L26" s="20">
        <v>-280431</v>
      </c>
      <c r="M26" s="20">
        <v>-2570</v>
      </c>
      <c r="N26" s="20">
        <v>-283001</v>
      </c>
      <c r="O26" s="20"/>
      <c r="P26" s="20"/>
      <c r="Q26" s="20"/>
      <c r="R26" s="20"/>
      <c r="S26" s="20"/>
      <c r="T26" s="20"/>
      <c r="U26" s="20"/>
      <c r="V26" s="20"/>
      <c r="W26" s="20">
        <v>-3311247</v>
      </c>
      <c r="X26" s="20">
        <v>-1900741</v>
      </c>
      <c r="Y26" s="20">
        <v>-1410506</v>
      </c>
      <c r="Z26" s="21">
        <v>74.208216690227658</v>
      </c>
      <c r="AA26" s="22">
        <v>-2652565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-5807556</v>
      </c>
      <c r="D27" s="26">
        <f>SUM(D21:D26)</f>
        <v>0</v>
      </c>
      <c r="E27" s="27">
        <f t="shared" si="1"/>
        <v>-2652565</v>
      </c>
      <c r="F27" s="28">
        <f t="shared" si="1"/>
        <v>-2652565</v>
      </c>
      <c r="G27" s="28">
        <f t="shared" si="1"/>
        <v>-3028246</v>
      </c>
      <c r="H27" s="28">
        <f t="shared" si="1"/>
        <v>0</v>
      </c>
      <c r="I27" s="28">
        <f t="shared" si="1"/>
        <v>0</v>
      </c>
      <c r="J27" s="28">
        <f t="shared" si="1"/>
        <v>-3028246</v>
      </c>
      <c r="K27" s="28">
        <f t="shared" si="1"/>
        <v>0</v>
      </c>
      <c r="L27" s="28">
        <f t="shared" si="1"/>
        <v>-280431</v>
      </c>
      <c r="M27" s="28">
        <f t="shared" si="1"/>
        <v>-2570</v>
      </c>
      <c r="N27" s="28">
        <f t="shared" si="1"/>
        <v>-283001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-3311247</v>
      </c>
      <c r="X27" s="28">
        <f t="shared" si="1"/>
        <v>-1900741</v>
      </c>
      <c r="Y27" s="28">
        <f t="shared" si="1"/>
        <v>-1410506</v>
      </c>
      <c r="Z27" s="29">
        <f>+IF(X27&lt;&gt;0,+(Y27/X27)*100,0)</f>
        <v>74.208216690227658</v>
      </c>
      <c r="AA27" s="30">
        <f>SUM(AA21:AA26)</f>
        <v>-2652565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157271994</v>
      </c>
      <c r="D38" s="32">
        <f>+D17+D27+D36</f>
        <v>0</v>
      </c>
      <c r="E38" s="33">
        <f t="shared" si="3"/>
        <v>171215568</v>
      </c>
      <c r="F38" s="2">
        <f t="shared" si="3"/>
        <v>171215568</v>
      </c>
      <c r="G38" s="2">
        <f t="shared" si="3"/>
        <v>11787284</v>
      </c>
      <c r="H38" s="2">
        <f t="shared" si="3"/>
        <v>15342206</v>
      </c>
      <c r="I38" s="2">
        <f t="shared" si="3"/>
        <v>15388657</v>
      </c>
      <c r="J38" s="2">
        <f t="shared" si="3"/>
        <v>42518147</v>
      </c>
      <c r="K38" s="2">
        <f t="shared" si="3"/>
        <v>17810892</v>
      </c>
      <c r="L38" s="2">
        <f t="shared" si="3"/>
        <v>16055903</v>
      </c>
      <c r="M38" s="2">
        <f t="shared" si="3"/>
        <v>16000046</v>
      </c>
      <c r="N38" s="2">
        <f t="shared" si="3"/>
        <v>49866841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92384988</v>
      </c>
      <c r="X38" s="2">
        <f t="shared" si="3"/>
        <v>86769387</v>
      </c>
      <c r="Y38" s="2">
        <f t="shared" si="3"/>
        <v>5615601</v>
      </c>
      <c r="Z38" s="34">
        <f>+IF(X38&lt;&gt;0,+(Y38/X38)*100,0)</f>
        <v>6.4718689322998211</v>
      </c>
      <c r="AA38" s="35">
        <f>+AA17+AA27+AA36</f>
        <v>171215568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11787284</v>
      </c>
      <c r="I39" s="2">
        <f>+H40+I60</f>
        <v>27129490</v>
      </c>
      <c r="J39" s="2">
        <f>+G39</f>
        <v>0</v>
      </c>
      <c r="K39" s="2">
        <f>+I40+K60</f>
        <v>42518147</v>
      </c>
      <c r="L39" s="2">
        <f>+K40+L60</f>
        <v>60329039</v>
      </c>
      <c r="M39" s="2">
        <f>+L40+M60</f>
        <v>76384942</v>
      </c>
      <c r="N39" s="2">
        <f>+K39</f>
        <v>42518147</v>
      </c>
      <c r="O39" s="2">
        <f>+M40+O60</f>
        <v>92384988</v>
      </c>
      <c r="P39" s="2">
        <f>+O40+P60</f>
        <v>92384988</v>
      </c>
      <c r="Q39" s="2">
        <f>+P40+Q60</f>
        <v>92384988</v>
      </c>
      <c r="R39" s="2">
        <f>+O39</f>
        <v>92384988</v>
      </c>
      <c r="S39" s="2">
        <f>+Q40+S60</f>
        <v>92384988</v>
      </c>
      <c r="T39" s="2">
        <f>+S40+T60</f>
        <v>92384988</v>
      </c>
      <c r="U39" s="2">
        <f>+T40+U60</f>
        <v>92384988</v>
      </c>
      <c r="V39" s="2">
        <f>+S39</f>
        <v>92384988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157271994</v>
      </c>
      <c r="D40" s="43">
        <f t="shared" ref="D40:AA40" si="4">+D38+D39</f>
        <v>0</v>
      </c>
      <c r="E40" s="44">
        <f t="shared" si="4"/>
        <v>171215568</v>
      </c>
      <c r="F40" s="45">
        <f t="shared" si="4"/>
        <v>171215568</v>
      </c>
      <c r="G40" s="45">
        <f t="shared" si="4"/>
        <v>11787284</v>
      </c>
      <c r="H40" s="45">
        <f t="shared" si="4"/>
        <v>27129490</v>
      </c>
      <c r="I40" s="45">
        <f t="shared" si="4"/>
        <v>42518147</v>
      </c>
      <c r="J40" s="45">
        <f>+I40</f>
        <v>42518147</v>
      </c>
      <c r="K40" s="45">
        <f t="shared" si="4"/>
        <v>60329039</v>
      </c>
      <c r="L40" s="45">
        <f t="shared" si="4"/>
        <v>76384942</v>
      </c>
      <c r="M40" s="45">
        <f t="shared" si="4"/>
        <v>92384988</v>
      </c>
      <c r="N40" s="45">
        <f>+M40</f>
        <v>92384988</v>
      </c>
      <c r="O40" s="45">
        <f t="shared" si="4"/>
        <v>92384988</v>
      </c>
      <c r="P40" s="45">
        <f t="shared" si="4"/>
        <v>92384988</v>
      </c>
      <c r="Q40" s="45">
        <f t="shared" si="4"/>
        <v>92384988</v>
      </c>
      <c r="R40" s="45">
        <f>+Q40</f>
        <v>92384988</v>
      </c>
      <c r="S40" s="45">
        <f t="shared" si="4"/>
        <v>92384988</v>
      </c>
      <c r="T40" s="45">
        <f t="shared" si="4"/>
        <v>92384988</v>
      </c>
      <c r="U40" s="45">
        <f t="shared" si="4"/>
        <v>92384988</v>
      </c>
      <c r="V40" s="45">
        <f>+U40</f>
        <v>92384988</v>
      </c>
      <c r="W40" s="45">
        <f>+V40</f>
        <v>92384988</v>
      </c>
      <c r="X40" s="45">
        <f t="shared" si="4"/>
        <v>86769387</v>
      </c>
      <c r="Y40" s="45">
        <f t="shared" si="4"/>
        <v>5615601</v>
      </c>
      <c r="Z40" s="46">
        <f>+IF(X40&lt;&gt;0,+(Y40/X40)*100,0)</f>
        <v>6.4718689322998211</v>
      </c>
      <c r="AA40" s="47">
        <f t="shared" si="4"/>
        <v>171215568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58620002</v>
      </c>
      <c r="D7" s="18"/>
      <c r="E7" s="19">
        <v>136389915</v>
      </c>
      <c r="F7" s="20">
        <v>136389915</v>
      </c>
      <c r="G7" s="20">
        <v>15802215</v>
      </c>
      <c r="H7" s="20">
        <v>16855475</v>
      </c>
      <c r="I7" s="20">
        <v>17621508</v>
      </c>
      <c r="J7" s="20">
        <v>50279198</v>
      </c>
      <c r="K7" s="20">
        <v>17053097</v>
      </c>
      <c r="L7" s="20">
        <v>15181678</v>
      </c>
      <c r="M7" s="20">
        <v>15051395</v>
      </c>
      <c r="N7" s="20">
        <v>47286170</v>
      </c>
      <c r="O7" s="20"/>
      <c r="P7" s="20"/>
      <c r="Q7" s="20"/>
      <c r="R7" s="20"/>
      <c r="S7" s="20"/>
      <c r="T7" s="20"/>
      <c r="U7" s="20"/>
      <c r="V7" s="20"/>
      <c r="W7" s="20">
        <v>97565368</v>
      </c>
      <c r="X7" s="20">
        <v>68194886</v>
      </c>
      <c r="Y7" s="20">
        <v>29370482</v>
      </c>
      <c r="Z7" s="21">
        <v>43.068452376326285</v>
      </c>
      <c r="AA7" s="22">
        <v>136389915</v>
      </c>
    </row>
    <row r="8" spans="1:27" ht="13.5" x14ac:dyDescent="0.25">
      <c r="A8" s="23" t="s">
        <v>36</v>
      </c>
      <c r="B8" s="17" t="s">
        <v>32</v>
      </c>
      <c r="C8" s="18">
        <v>144343</v>
      </c>
      <c r="D8" s="18"/>
      <c r="E8" s="19">
        <v>5445</v>
      </c>
      <c r="F8" s="20">
        <v>5445</v>
      </c>
      <c r="G8" s="20">
        <v>44291</v>
      </c>
      <c r="H8" s="20">
        <v>45095</v>
      </c>
      <c r="I8" s="20">
        <v>190527</v>
      </c>
      <c r="J8" s="20">
        <v>279913</v>
      </c>
      <c r="K8" s="20">
        <v>5741</v>
      </c>
      <c r="L8" s="20">
        <v>4461</v>
      </c>
      <c r="M8" s="20">
        <v>17343</v>
      </c>
      <c r="N8" s="20">
        <v>27545</v>
      </c>
      <c r="O8" s="20"/>
      <c r="P8" s="20"/>
      <c r="Q8" s="20"/>
      <c r="R8" s="20"/>
      <c r="S8" s="20"/>
      <c r="T8" s="20"/>
      <c r="U8" s="20"/>
      <c r="V8" s="20"/>
      <c r="W8" s="20">
        <v>307458</v>
      </c>
      <c r="X8" s="20">
        <v>2718</v>
      </c>
      <c r="Y8" s="20">
        <v>304740</v>
      </c>
      <c r="Z8" s="21">
        <v>11211.920529801324</v>
      </c>
      <c r="AA8" s="22">
        <v>5445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4351826</v>
      </c>
      <c r="F9" s="20">
        <v>16558262</v>
      </c>
      <c r="G9" s="20">
        <v>2595000</v>
      </c>
      <c r="H9" s="20"/>
      <c r="I9" s="20"/>
      <c r="J9" s="20">
        <v>2595000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2595000</v>
      </c>
      <c r="X9" s="20">
        <v>8279138</v>
      </c>
      <c r="Y9" s="20">
        <v>-5684138</v>
      </c>
      <c r="Z9" s="21">
        <v>-68.6561571989741</v>
      </c>
      <c r="AA9" s="22">
        <v>16558262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11712174</v>
      </c>
      <c r="F10" s="20">
        <v>3295079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1647534</v>
      </c>
      <c r="Y10" s="20">
        <v>-1647534</v>
      </c>
      <c r="Z10" s="21">
        <v>-100</v>
      </c>
      <c r="AA10" s="22">
        <v>3295079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264663</v>
      </c>
      <c r="G11" s="20">
        <v>306575</v>
      </c>
      <c r="H11" s="20">
        <v>356083</v>
      </c>
      <c r="I11" s="20">
        <v>409117</v>
      </c>
      <c r="J11" s="20">
        <v>1071775</v>
      </c>
      <c r="K11" s="20">
        <v>460436</v>
      </c>
      <c r="L11" s="20">
        <v>344773</v>
      </c>
      <c r="M11" s="20">
        <v>317263</v>
      </c>
      <c r="N11" s="20">
        <v>1122472</v>
      </c>
      <c r="O11" s="20"/>
      <c r="P11" s="20"/>
      <c r="Q11" s="20"/>
      <c r="R11" s="20"/>
      <c r="S11" s="20"/>
      <c r="T11" s="20"/>
      <c r="U11" s="20"/>
      <c r="V11" s="20"/>
      <c r="W11" s="20">
        <v>2194247</v>
      </c>
      <c r="X11" s="20">
        <v>132330</v>
      </c>
      <c r="Y11" s="20">
        <v>2061917</v>
      </c>
      <c r="Z11" s="21">
        <v>1558.1629260182876</v>
      </c>
      <c r="AA11" s="22">
        <v>264663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-141386688</v>
      </c>
      <c r="F14" s="20">
        <v>-154855688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-77427245</v>
      </c>
      <c r="Y14" s="20">
        <v>77427245</v>
      </c>
      <c r="Z14" s="21">
        <v>-100</v>
      </c>
      <c r="AA14" s="22">
        <v>-154855688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58764345</v>
      </c>
      <c r="D17" s="26">
        <f>SUM(D6:D16)</f>
        <v>0</v>
      </c>
      <c r="E17" s="27">
        <f t="shared" si="0"/>
        <v>11072672</v>
      </c>
      <c r="F17" s="28">
        <f t="shared" si="0"/>
        <v>1657676</v>
      </c>
      <c r="G17" s="28">
        <f t="shared" si="0"/>
        <v>18748081</v>
      </c>
      <c r="H17" s="28">
        <f t="shared" si="0"/>
        <v>17256653</v>
      </c>
      <c r="I17" s="28">
        <f t="shared" si="0"/>
        <v>18221152</v>
      </c>
      <c r="J17" s="28">
        <f t="shared" si="0"/>
        <v>54225886</v>
      </c>
      <c r="K17" s="28">
        <f t="shared" si="0"/>
        <v>17519274</v>
      </c>
      <c r="L17" s="28">
        <f t="shared" si="0"/>
        <v>15530912</v>
      </c>
      <c r="M17" s="28">
        <f t="shared" si="0"/>
        <v>15386001</v>
      </c>
      <c r="N17" s="28">
        <f t="shared" si="0"/>
        <v>48436187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102662073</v>
      </c>
      <c r="X17" s="28">
        <f t="shared" si="0"/>
        <v>829361</v>
      </c>
      <c r="Y17" s="28">
        <f t="shared" si="0"/>
        <v>101832712</v>
      </c>
      <c r="Z17" s="29">
        <f>+IF(X17&lt;&gt;0,+(Y17/X17)*100,0)</f>
        <v>12278.454376321046</v>
      </c>
      <c r="AA17" s="30">
        <f>SUM(AA6:AA16)</f>
        <v>1657676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-33173882</v>
      </c>
      <c r="D26" s="18"/>
      <c r="E26" s="19">
        <v>-15432174</v>
      </c>
      <c r="F26" s="20">
        <v>-7015079</v>
      </c>
      <c r="G26" s="20">
        <v>-1166367</v>
      </c>
      <c r="H26" s="20">
        <v>-1346742</v>
      </c>
      <c r="I26" s="20"/>
      <c r="J26" s="20">
        <v>-2513109</v>
      </c>
      <c r="K26" s="20">
        <v>-3425914</v>
      </c>
      <c r="L26" s="20">
        <v>-3899936</v>
      </c>
      <c r="M26" s="20"/>
      <c r="N26" s="20">
        <v>-7325850</v>
      </c>
      <c r="O26" s="20"/>
      <c r="P26" s="20"/>
      <c r="Q26" s="20"/>
      <c r="R26" s="20"/>
      <c r="S26" s="20"/>
      <c r="T26" s="20"/>
      <c r="U26" s="20"/>
      <c r="V26" s="20"/>
      <c r="W26" s="20">
        <v>-9838959</v>
      </c>
      <c r="X26" s="20">
        <v>-7423624</v>
      </c>
      <c r="Y26" s="20">
        <v>-2415335</v>
      </c>
      <c r="Z26" s="21">
        <v>32.53579383869657</v>
      </c>
      <c r="AA26" s="22">
        <v>-7015079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-33173882</v>
      </c>
      <c r="D27" s="26">
        <f>SUM(D21:D26)</f>
        <v>0</v>
      </c>
      <c r="E27" s="27">
        <f t="shared" si="1"/>
        <v>-15432174</v>
      </c>
      <c r="F27" s="28">
        <f t="shared" si="1"/>
        <v>-7015079</v>
      </c>
      <c r="G27" s="28">
        <f t="shared" si="1"/>
        <v>-1166367</v>
      </c>
      <c r="H27" s="28">
        <f t="shared" si="1"/>
        <v>-1346742</v>
      </c>
      <c r="I27" s="28">
        <f t="shared" si="1"/>
        <v>0</v>
      </c>
      <c r="J27" s="28">
        <f t="shared" si="1"/>
        <v>-2513109</v>
      </c>
      <c r="K27" s="28">
        <f t="shared" si="1"/>
        <v>-3425914</v>
      </c>
      <c r="L27" s="28">
        <f t="shared" si="1"/>
        <v>-3899936</v>
      </c>
      <c r="M27" s="28">
        <f t="shared" si="1"/>
        <v>0</v>
      </c>
      <c r="N27" s="28">
        <f t="shared" si="1"/>
        <v>-7325850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-9838959</v>
      </c>
      <c r="X27" s="28">
        <f t="shared" si="1"/>
        <v>-7423624</v>
      </c>
      <c r="Y27" s="28">
        <f t="shared" si="1"/>
        <v>-2415335</v>
      </c>
      <c r="Z27" s="29">
        <f>+IF(X27&lt;&gt;0,+(Y27/X27)*100,0)</f>
        <v>32.53579383869657</v>
      </c>
      <c r="AA27" s="30">
        <f>SUM(AA21:AA26)</f>
        <v>-7015079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25590463</v>
      </c>
      <c r="D38" s="32">
        <f>+D17+D27+D36</f>
        <v>0</v>
      </c>
      <c r="E38" s="33">
        <f t="shared" si="3"/>
        <v>-4359502</v>
      </c>
      <c r="F38" s="2">
        <f t="shared" si="3"/>
        <v>-5357403</v>
      </c>
      <c r="G38" s="2">
        <f t="shared" si="3"/>
        <v>17581714</v>
      </c>
      <c r="H38" s="2">
        <f t="shared" si="3"/>
        <v>15909911</v>
      </c>
      <c r="I38" s="2">
        <f t="shared" si="3"/>
        <v>18221152</v>
      </c>
      <c r="J38" s="2">
        <f t="shared" si="3"/>
        <v>51712777</v>
      </c>
      <c r="K38" s="2">
        <f t="shared" si="3"/>
        <v>14093360</v>
      </c>
      <c r="L38" s="2">
        <f t="shared" si="3"/>
        <v>11630976</v>
      </c>
      <c r="M38" s="2">
        <f t="shared" si="3"/>
        <v>15386001</v>
      </c>
      <c r="N38" s="2">
        <f t="shared" si="3"/>
        <v>41110337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92823114</v>
      </c>
      <c r="X38" s="2">
        <f t="shared" si="3"/>
        <v>-6594263</v>
      </c>
      <c r="Y38" s="2">
        <f t="shared" si="3"/>
        <v>99417377</v>
      </c>
      <c r="Z38" s="34">
        <f>+IF(X38&lt;&gt;0,+(Y38/X38)*100,0)</f>
        <v>-1507.6343937146578</v>
      </c>
      <c r="AA38" s="35">
        <f>+AA17+AA27+AA36</f>
        <v>-5357403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17581714</v>
      </c>
      <c r="I39" s="2">
        <f>+H40+I60</f>
        <v>33491625</v>
      </c>
      <c r="J39" s="2">
        <f>+G39</f>
        <v>0</v>
      </c>
      <c r="K39" s="2">
        <f>+I40+K60</f>
        <v>51712777</v>
      </c>
      <c r="L39" s="2">
        <f>+K40+L60</f>
        <v>65806137</v>
      </c>
      <c r="M39" s="2">
        <f>+L40+M60</f>
        <v>77437113</v>
      </c>
      <c r="N39" s="2">
        <f>+K39</f>
        <v>51712777</v>
      </c>
      <c r="O39" s="2">
        <f>+M40+O60</f>
        <v>92823114</v>
      </c>
      <c r="P39" s="2">
        <f>+O40+P60</f>
        <v>92823114</v>
      </c>
      <c r="Q39" s="2">
        <f>+P40+Q60</f>
        <v>92823114</v>
      </c>
      <c r="R39" s="2">
        <f>+O39</f>
        <v>92823114</v>
      </c>
      <c r="S39" s="2">
        <f>+Q40+S60</f>
        <v>92823114</v>
      </c>
      <c r="T39" s="2">
        <f>+S40+T60</f>
        <v>92823114</v>
      </c>
      <c r="U39" s="2">
        <f>+T40+U60</f>
        <v>92823114</v>
      </c>
      <c r="V39" s="2">
        <f>+S39</f>
        <v>92823114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25590463</v>
      </c>
      <c r="D40" s="43">
        <f t="shared" ref="D40:AA40" si="4">+D38+D39</f>
        <v>0</v>
      </c>
      <c r="E40" s="44">
        <f t="shared" si="4"/>
        <v>-4359502</v>
      </c>
      <c r="F40" s="45">
        <f t="shared" si="4"/>
        <v>-5357403</v>
      </c>
      <c r="G40" s="45">
        <f t="shared" si="4"/>
        <v>17581714</v>
      </c>
      <c r="H40" s="45">
        <f t="shared" si="4"/>
        <v>33491625</v>
      </c>
      <c r="I40" s="45">
        <f t="shared" si="4"/>
        <v>51712777</v>
      </c>
      <c r="J40" s="45">
        <f>+I40</f>
        <v>51712777</v>
      </c>
      <c r="K40" s="45">
        <f t="shared" si="4"/>
        <v>65806137</v>
      </c>
      <c r="L40" s="45">
        <f t="shared" si="4"/>
        <v>77437113</v>
      </c>
      <c r="M40" s="45">
        <f t="shared" si="4"/>
        <v>92823114</v>
      </c>
      <c r="N40" s="45">
        <f>+M40</f>
        <v>92823114</v>
      </c>
      <c r="O40" s="45">
        <f t="shared" si="4"/>
        <v>92823114</v>
      </c>
      <c r="P40" s="45">
        <f t="shared" si="4"/>
        <v>92823114</v>
      </c>
      <c r="Q40" s="45">
        <f t="shared" si="4"/>
        <v>92823114</v>
      </c>
      <c r="R40" s="45">
        <f>+Q40</f>
        <v>92823114</v>
      </c>
      <c r="S40" s="45">
        <f t="shared" si="4"/>
        <v>92823114</v>
      </c>
      <c r="T40" s="45">
        <f t="shared" si="4"/>
        <v>92823114</v>
      </c>
      <c r="U40" s="45">
        <f t="shared" si="4"/>
        <v>92823114</v>
      </c>
      <c r="V40" s="45">
        <f>+U40</f>
        <v>92823114</v>
      </c>
      <c r="W40" s="45">
        <f>+V40</f>
        <v>92823114</v>
      </c>
      <c r="X40" s="45">
        <f t="shared" si="4"/>
        <v>-6594263</v>
      </c>
      <c r="Y40" s="45">
        <f t="shared" si="4"/>
        <v>99417377</v>
      </c>
      <c r="Z40" s="46">
        <f>+IF(X40&lt;&gt;0,+(Y40/X40)*100,0)</f>
        <v>-1507.6343937146578</v>
      </c>
      <c r="AA40" s="47">
        <f t="shared" si="4"/>
        <v>-5357403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168854047</v>
      </c>
      <c r="D7" s="18"/>
      <c r="E7" s="19">
        <v>157971299</v>
      </c>
      <c r="F7" s="20">
        <v>159425129</v>
      </c>
      <c r="G7" s="20">
        <v>16964381</v>
      </c>
      <c r="H7" s="20">
        <v>15523799</v>
      </c>
      <c r="I7" s="20">
        <v>14317825</v>
      </c>
      <c r="J7" s="20">
        <v>46806005</v>
      </c>
      <c r="K7" s="20">
        <v>11310244</v>
      </c>
      <c r="L7" s="20">
        <v>21276663</v>
      </c>
      <c r="M7" s="20">
        <v>17742155</v>
      </c>
      <c r="N7" s="20">
        <v>50329062</v>
      </c>
      <c r="O7" s="20"/>
      <c r="P7" s="20"/>
      <c r="Q7" s="20"/>
      <c r="R7" s="20"/>
      <c r="S7" s="20"/>
      <c r="T7" s="20"/>
      <c r="U7" s="20"/>
      <c r="V7" s="20"/>
      <c r="W7" s="20">
        <v>97135067</v>
      </c>
      <c r="X7" s="20">
        <v>79795190</v>
      </c>
      <c r="Y7" s="20">
        <v>17339877</v>
      </c>
      <c r="Z7" s="21">
        <v>21.730478992530752</v>
      </c>
      <c r="AA7" s="22">
        <v>159425129</v>
      </c>
    </row>
    <row r="8" spans="1:27" ht="13.5" x14ac:dyDescent="0.25">
      <c r="A8" s="23" t="s">
        <v>36</v>
      </c>
      <c r="B8" s="17" t="s">
        <v>32</v>
      </c>
      <c r="C8" s="18">
        <v>313183</v>
      </c>
      <c r="D8" s="18"/>
      <c r="E8" s="19">
        <v>414000</v>
      </c>
      <c r="F8" s="20">
        <v>414000</v>
      </c>
      <c r="G8" s="20"/>
      <c r="H8" s="20"/>
      <c r="I8" s="20">
        <v>28400</v>
      </c>
      <c r="J8" s="20">
        <v>28400</v>
      </c>
      <c r="K8" s="20">
        <v>19000</v>
      </c>
      <c r="L8" s="20"/>
      <c r="M8" s="20">
        <v>14200</v>
      </c>
      <c r="N8" s="20">
        <v>33200</v>
      </c>
      <c r="O8" s="20"/>
      <c r="P8" s="20"/>
      <c r="Q8" s="20"/>
      <c r="R8" s="20"/>
      <c r="S8" s="20"/>
      <c r="T8" s="20"/>
      <c r="U8" s="20"/>
      <c r="V8" s="20"/>
      <c r="W8" s="20">
        <v>61600</v>
      </c>
      <c r="X8" s="20">
        <v>189293</v>
      </c>
      <c r="Y8" s="20">
        <v>-127693</v>
      </c>
      <c r="Z8" s="21">
        <v>-67.4578563391145</v>
      </c>
      <c r="AA8" s="22">
        <v>414000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614000</v>
      </c>
      <c r="F10" s="20">
        <v>614000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573956</v>
      </c>
      <c r="Y10" s="20">
        <v>-573956</v>
      </c>
      <c r="Z10" s="21">
        <v>-100</v>
      </c>
      <c r="AA10" s="22">
        <v>614000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169605</v>
      </c>
      <c r="F11" s="20">
        <v>169605</v>
      </c>
      <c r="G11" s="20">
        <v>4456</v>
      </c>
      <c r="H11" s="20">
        <v>20411</v>
      </c>
      <c r="I11" s="20">
        <v>55175</v>
      </c>
      <c r="J11" s="20">
        <v>80042</v>
      </c>
      <c r="K11" s="20">
        <v>56525</v>
      </c>
      <c r="L11" s="20">
        <v>40381</v>
      </c>
      <c r="M11" s="20">
        <v>30353</v>
      </c>
      <c r="N11" s="20">
        <v>127259</v>
      </c>
      <c r="O11" s="20"/>
      <c r="P11" s="20"/>
      <c r="Q11" s="20"/>
      <c r="R11" s="20"/>
      <c r="S11" s="20"/>
      <c r="T11" s="20"/>
      <c r="U11" s="20"/>
      <c r="V11" s="20"/>
      <c r="W11" s="20">
        <v>207301</v>
      </c>
      <c r="X11" s="20">
        <v>84785</v>
      </c>
      <c r="Y11" s="20">
        <v>122516</v>
      </c>
      <c r="Z11" s="21">
        <v>144.501975585304</v>
      </c>
      <c r="AA11" s="22">
        <v>169605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-171126367</v>
      </c>
      <c r="F14" s="20">
        <v>-172166367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-81474686</v>
      </c>
      <c r="Y14" s="20">
        <v>81474686</v>
      </c>
      <c r="Z14" s="21">
        <v>-100</v>
      </c>
      <c r="AA14" s="22">
        <v>-172166367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-2235900</v>
      </c>
      <c r="F15" s="20">
        <v>-2235900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-2235900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169167230</v>
      </c>
      <c r="D17" s="26">
        <f>SUM(D6:D16)</f>
        <v>0</v>
      </c>
      <c r="E17" s="27">
        <f t="shared" si="0"/>
        <v>-14193363</v>
      </c>
      <c r="F17" s="28">
        <f t="shared" si="0"/>
        <v>-13779533</v>
      </c>
      <c r="G17" s="28">
        <f t="shared" si="0"/>
        <v>16968837</v>
      </c>
      <c r="H17" s="28">
        <f t="shared" si="0"/>
        <v>15544210</v>
      </c>
      <c r="I17" s="28">
        <f t="shared" si="0"/>
        <v>14401400</v>
      </c>
      <c r="J17" s="28">
        <f t="shared" si="0"/>
        <v>46914447</v>
      </c>
      <c r="K17" s="28">
        <f t="shared" si="0"/>
        <v>11385769</v>
      </c>
      <c r="L17" s="28">
        <f t="shared" si="0"/>
        <v>21317044</v>
      </c>
      <c r="M17" s="28">
        <f t="shared" si="0"/>
        <v>17786708</v>
      </c>
      <c r="N17" s="28">
        <f t="shared" si="0"/>
        <v>50489521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97403968</v>
      </c>
      <c r="X17" s="28">
        <f t="shared" si="0"/>
        <v>-831462</v>
      </c>
      <c r="Y17" s="28">
        <f t="shared" si="0"/>
        <v>98235430</v>
      </c>
      <c r="Z17" s="29">
        <f>+IF(X17&lt;&gt;0,+(Y17/X17)*100,0)</f>
        <v>-11814.782876427305</v>
      </c>
      <c r="AA17" s="30">
        <f>SUM(AA6:AA16)</f>
        <v>-13779533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-8349579</v>
      </c>
      <c r="D26" s="18"/>
      <c r="E26" s="19">
        <v>-25544957</v>
      </c>
      <c r="F26" s="20">
        <v>-30217385</v>
      </c>
      <c r="G26" s="20">
        <v>-326614</v>
      </c>
      <c r="H26" s="20">
        <v>-13600</v>
      </c>
      <c r="I26" s="20">
        <v>-3517</v>
      </c>
      <c r="J26" s="20">
        <v>-343731</v>
      </c>
      <c r="K26" s="20">
        <v>-55214</v>
      </c>
      <c r="L26" s="20">
        <v>-904074</v>
      </c>
      <c r="M26" s="20">
        <v>-1024575</v>
      </c>
      <c r="N26" s="20">
        <v>-1983863</v>
      </c>
      <c r="O26" s="20"/>
      <c r="P26" s="20"/>
      <c r="Q26" s="20"/>
      <c r="R26" s="20"/>
      <c r="S26" s="20"/>
      <c r="T26" s="20"/>
      <c r="U26" s="20"/>
      <c r="V26" s="20"/>
      <c r="W26" s="20">
        <v>-2327594</v>
      </c>
      <c r="X26" s="20">
        <v>-22303009</v>
      </c>
      <c r="Y26" s="20">
        <v>19975415</v>
      </c>
      <c r="Z26" s="21">
        <v>-89.563766933869772</v>
      </c>
      <c r="AA26" s="22">
        <v>-30217385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-8349579</v>
      </c>
      <c r="D27" s="26">
        <f>SUM(D21:D26)</f>
        <v>0</v>
      </c>
      <c r="E27" s="27">
        <f t="shared" si="1"/>
        <v>-25544957</v>
      </c>
      <c r="F27" s="28">
        <f t="shared" si="1"/>
        <v>-30217385</v>
      </c>
      <c r="G27" s="28">
        <f t="shared" si="1"/>
        <v>-326614</v>
      </c>
      <c r="H27" s="28">
        <f t="shared" si="1"/>
        <v>-13600</v>
      </c>
      <c r="I27" s="28">
        <f t="shared" si="1"/>
        <v>-3517</v>
      </c>
      <c r="J27" s="28">
        <f t="shared" si="1"/>
        <v>-343731</v>
      </c>
      <c r="K27" s="28">
        <f t="shared" si="1"/>
        <v>-55214</v>
      </c>
      <c r="L27" s="28">
        <f t="shared" si="1"/>
        <v>-904074</v>
      </c>
      <c r="M27" s="28">
        <f t="shared" si="1"/>
        <v>-1024575</v>
      </c>
      <c r="N27" s="28">
        <f t="shared" si="1"/>
        <v>-1983863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-2327594</v>
      </c>
      <c r="X27" s="28">
        <f t="shared" si="1"/>
        <v>-22303009</v>
      </c>
      <c r="Y27" s="28">
        <f t="shared" si="1"/>
        <v>19975415</v>
      </c>
      <c r="Z27" s="29">
        <f>+IF(X27&lt;&gt;0,+(Y27/X27)*100,0)</f>
        <v>-89.563766933869772</v>
      </c>
      <c r="AA27" s="30">
        <f>SUM(AA21:AA26)</f>
        <v>-30217385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160817651</v>
      </c>
      <c r="D38" s="32">
        <f>+D17+D27+D36</f>
        <v>0</v>
      </c>
      <c r="E38" s="33">
        <f t="shared" si="3"/>
        <v>-39738320</v>
      </c>
      <c r="F38" s="2">
        <f t="shared" si="3"/>
        <v>-43996918</v>
      </c>
      <c r="G38" s="2">
        <f t="shared" si="3"/>
        <v>16642223</v>
      </c>
      <c r="H38" s="2">
        <f t="shared" si="3"/>
        <v>15530610</v>
      </c>
      <c r="I38" s="2">
        <f t="shared" si="3"/>
        <v>14397883</v>
      </c>
      <c r="J38" s="2">
        <f t="shared" si="3"/>
        <v>46570716</v>
      </c>
      <c r="K38" s="2">
        <f t="shared" si="3"/>
        <v>11330555</v>
      </c>
      <c r="L38" s="2">
        <f t="shared" si="3"/>
        <v>20412970</v>
      </c>
      <c r="M38" s="2">
        <f t="shared" si="3"/>
        <v>16762133</v>
      </c>
      <c r="N38" s="2">
        <f t="shared" si="3"/>
        <v>48505658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95076374</v>
      </c>
      <c r="X38" s="2">
        <f t="shared" si="3"/>
        <v>-23134471</v>
      </c>
      <c r="Y38" s="2">
        <f t="shared" si="3"/>
        <v>118210845</v>
      </c>
      <c r="Z38" s="34">
        <f>+IF(X38&lt;&gt;0,+(Y38/X38)*100,0)</f>
        <v>-510.97276008602057</v>
      </c>
      <c r="AA38" s="35">
        <f>+AA17+AA27+AA36</f>
        <v>-43996918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16642223</v>
      </c>
      <c r="I39" s="2">
        <f>+H40+I60</f>
        <v>32172833</v>
      </c>
      <c r="J39" s="2">
        <f>+G39</f>
        <v>0</v>
      </c>
      <c r="K39" s="2">
        <f>+I40+K60</f>
        <v>46570716</v>
      </c>
      <c r="L39" s="2">
        <f>+K40+L60</f>
        <v>57901271</v>
      </c>
      <c r="M39" s="2">
        <f>+L40+M60</f>
        <v>78314241</v>
      </c>
      <c r="N39" s="2">
        <f>+K39</f>
        <v>46570716</v>
      </c>
      <c r="O39" s="2">
        <f>+M40+O60</f>
        <v>95076374</v>
      </c>
      <c r="P39" s="2">
        <f>+O40+P60</f>
        <v>95076374</v>
      </c>
      <c r="Q39" s="2">
        <f>+P40+Q60</f>
        <v>95076374</v>
      </c>
      <c r="R39" s="2">
        <f>+O39</f>
        <v>95076374</v>
      </c>
      <c r="S39" s="2">
        <f>+Q40+S60</f>
        <v>95076374</v>
      </c>
      <c r="T39" s="2">
        <f>+S40+T60</f>
        <v>95076374</v>
      </c>
      <c r="U39" s="2">
        <f>+T40+U60</f>
        <v>95076374</v>
      </c>
      <c r="V39" s="2">
        <f>+S39</f>
        <v>95076374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160817651</v>
      </c>
      <c r="D40" s="43">
        <f t="shared" ref="D40:AA40" si="4">+D38+D39</f>
        <v>0</v>
      </c>
      <c r="E40" s="44">
        <f t="shared" si="4"/>
        <v>-39738320</v>
      </c>
      <c r="F40" s="45">
        <f t="shared" si="4"/>
        <v>-43996918</v>
      </c>
      <c r="G40" s="45">
        <f t="shared" si="4"/>
        <v>16642223</v>
      </c>
      <c r="H40" s="45">
        <f t="shared" si="4"/>
        <v>32172833</v>
      </c>
      <c r="I40" s="45">
        <f t="shared" si="4"/>
        <v>46570716</v>
      </c>
      <c r="J40" s="45">
        <f>+I40</f>
        <v>46570716</v>
      </c>
      <c r="K40" s="45">
        <f t="shared" si="4"/>
        <v>57901271</v>
      </c>
      <c r="L40" s="45">
        <f t="shared" si="4"/>
        <v>78314241</v>
      </c>
      <c r="M40" s="45">
        <f t="shared" si="4"/>
        <v>95076374</v>
      </c>
      <c r="N40" s="45">
        <f>+M40</f>
        <v>95076374</v>
      </c>
      <c r="O40" s="45">
        <f t="shared" si="4"/>
        <v>95076374</v>
      </c>
      <c r="P40" s="45">
        <f t="shared" si="4"/>
        <v>95076374</v>
      </c>
      <c r="Q40" s="45">
        <f t="shared" si="4"/>
        <v>95076374</v>
      </c>
      <c r="R40" s="45">
        <f>+Q40</f>
        <v>95076374</v>
      </c>
      <c r="S40" s="45">
        <f t="shared" si="4"/>
        <v>95076374</v>
      </c>
      <c r="T40" s="45">
        <f t="shared" si="4"/>
        <v>95076374</v>
      </c>
      <c r="U40" s="45">
        <f t="shared" si="4"/>
        <v>95076374</v>
      </c>
      <c r="V40" s="45">
        <f>+U40</f>
        <v>95076374</v>
      </c>
      <c r="W40" s="45">
        <f>+V40</f>
        <v>95076374</v>
      </c>
      <c r="X40" s="45">
        <f t="shared" si="4"/>
        <v>-23134471</v>
      </c>
      <c r="Y40" s="45">
        <f t="shared" si="4"/>
        <v>118210845</v>
      </c>
      <c r="Z40" s="46">
        <f>+IF(X40&lt;&gt;0,+(Y40/X40)*100,0)</f>
        <v>-510.97276008602057</v>
      </c>
      <c r="AA40" s="47">
        <f t="shared" si="4"/>
        <v>-43996918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553769707</v>
      </c>
      <c r="D7" s="18"/>
      <c r="E7" s="19">
        <v>563089395</v>
      </c>
      <c r="F7" s="20">
        <v>563089395</v>
      </c>
      <c r="G7" s="20">
        <v>52440192</v>
      </c>
      <c r="H7" s="20">
        <v>54867671</v>
      </c>
      <c r="I7" s="20">
        <v>52676809</v>
      </c>
      <c r="J7" s="20">
        <v>159984672</v>
      </c>
      <c r="K7" s="20">
        <v>56084241</v>
      </c>
      <c r="L7" s="20">
        <v>51994183</v>
      </c>
      <c r="M7" s="20">
        <v>51671070</v>
      </c>
      <c r="N7" s="20">
        <v>159749494</v>
      </c>
      <c r="O7" s="20"/>
      <c r="P7" s="20"/>
      <c r="Q7" s="20"/>
      <c r="R7" s="20"/>
      <c r="S7" s="20"/>
      <c r="T7" s="20"/>
      <c r="U7" s="20"/>
      <c r="V7" s="20"/>
      <c r="W7" s="20">
        <v>319734166</v>
      </c>
      <c r="X7" s="20">
        <v>271658222</v>
      </c>
      <c r="Y7" s="20">
        <v>48075944</v>
      </c>
      <c r="Z7" s="21">
        <v>17.69721661507451</v>
      </c>
      <c r="AA7" s="22">
        <v>563089395</v>
      </c>
    </row>
    <row r="8" spans="1:27" ht="13.5" x14ac:dyDescent="0.25">
      <c r="A8" s="23" t="s">
        <v>36</v>
      </c>
      <c r="B8" s="17" t="s">
        <v>32</v>
      </c>
      <c r="C8" s="18">
        <v>2086088</v>
      </c>
      <c r="D8" s="18"/>
      <c r="E8" s="19">
        <v>1180503</v>
      </c>
      <c r="F8" s="20">
        <v>1180503</v>
      </c>
      <c r="G8" s="20">
        <v>122047</v>
      </c>
      <c r="H8" s="20">
        <v>4727</v>
      </c>
      <c r="I8" s="20">
        <v>20459</v>
      </c>
      <c r="J8" s="20">
        <v>147233</v>
      </c>
      <c r="K8" s="20">
        <v>33529</v>
      </c>
      <c r="L8" s="20"/>
      <c r="M8" s="20">
        <v>33910</v>
      </c>
      <c r="N8" s="20">
        <v>67439</v>
      </c>
      <c r="O8" s="20"/>
      <c r="P8" s="20"/>
      <c r="Q8" s="20"/>
      <c r="R8" s="20"/>
      <c r="S8" s="20"/>
      <c r="T8" s="20"/>
      <c r="U8" s="20"/>
      <c r="V8" s="20"/>
      <c r="W8" s="20">
        <v>214672</v>
      </c>
      <c r="X8" s="20">
        <v>94540</v>
      </c>
      <c r="Y8" s="20">
        <v>120132</v>
      </c>
      <c r="Z8" s="21">
        <v>127.0700232705733</v>
      </c>
      <c r="AA8" s="22">
        <v>1180503</v>
      </c>
    </row>
    <row r="9" spans="1:27" ht="13.5" x14ac:dyDescent="0.25">
      <c r="A9" s="23" t="s">
        <v>37</v>
      </c>
      <c r="B9" s="17" t="s">
        <v>6</v>
      </c>
      <c r="C9" s="18">
        <v>13892531</v>
      </c>
      <c r="D9" s="18"/>
      <c r="E9" s="19">
        <v>22379687</v>
      </c>
      <c r="F9" s="20">
        <v>22379687</v>
      </c>
      <c r="G9" s="20">
        <v>9324910</v>
      </c>
      <c r="H9" s="20"/>
      <c r="I9" s="20"/>
      <c r="J9" s="20">
        <v>9324910</v>
      </c>
      <c r="K9" s="20">
        <v>12681</v>
      </c>
      <c r="L9" s="20"/>
      <c r="M9" s="20">
        <v>7459896</v>
      </c>
      <c r="N9" s="20">
        <v>7472577</v>
      </c>
      <c r="O9" s="20"/>
      <c r="P9" s="20"/>
      <c r="Q9" s="20"/>
      <c r="R9" s="20"/>
      <c r="S9" s="20"/>
      <c r="T9" s="20"/>
      <c r="U9" s="20"/>
      <c r="V9" s="20"/>
      <c r="W9" s="20">
        <v>16797487</v>
      </c>
      <c r="X9" s="20">
        <v>11189802</v>
      </c>
      <c r="Y9" s="20">
        <v>5607685</v>
      </c>
      <c r="Z9" s="21">
        <v>50.114246883010082</v>
      </c>
      <c r="AA9" s="22">
        <v>22379687</v>
      </c>
    </row>
    <row r="10" spans="1:27" ht="13.5" x14ac:dyDescent="0.25">
      <c r="A10" s="23" t="s">
        <v>38</v>
      </c>
      <c r="B10" s="17" t="s">
        <v>6</v>
      </c>
      <c r="C10" s="18">
        <v>16398032</v>
      </c>
      <c r="D10" s="18"/>
      <c r="E10" s="19">
        <v>27429231</v>
      </c>
      <c r="F10" s="20">
        <v>27429231</v>
      </c>
      <c r="G10" s="20">
        <v>3361000</v>
      </c>
      <c r="H10" s="20">
        <v>110234</v>
      </c>
      <c r="I10" s="20"/>
      <c r="J10" s="20">
        <v>3471234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3471234</v>
      </c>
      <c r="X10" s="20">
        <v>15233417</v>
      </c>
      <c r="Y10" s="20">
        <v>-11762183</v>
      </c>
      <c r="Z10" s="21">
        <v>-77.213031061908183</v>
      </c>
      <c r="AA10" s="22">
        <v>27429231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-426043468</v>
      </c>
      <c r="D14" s="18"/>
      <c r="E14" s="19">
        <v>-545981399</v>
      </c>
      <c r="F14" s="20">
        <v>-545981399</v>
      </c>
      <c r="G14" s="20">
        <v>-675224</v>
      </c>
      <c r="H14" s="20">
        <v>-70735494</v>
      </c>
      <c r="I14" s="20">
        <v>-67387748</v>
      </c>
      <c r="J14" s="20">
        <v>-138798466</v>
      </c>
      <c r="K14" s="20">
        <v>-40193691</v>
      </c>
      <c r="L14" s="20">
        <v>-38523631</v>
      </c>
      <c r="M14" s="20">
        <v>-37537893</v>
      </c>
      <c r="N14" s="20">
        <v>-116255215</v>
      </c>
      <c r="O14" s="20"/>
      <c r="P14" s="20"/>
      <c r="Q14" s="20"/>
      <c r="R14" s="20"/>
      <c r="S14" s="20"/>
      <c r="T14" s="20"/>
      <c r="U14" s="20"/>
      <c r="V14" s="20"/>
      <c r="W14" s="20">
        <v>-255053681</v>
      </c>
      <c r="X14" s="20">
        <v>-274270203</v>
      </c>
      <c r="Y14" s="20">
        <v>19216522</v>
      </c>
      <c r="Z14" s="21">
        <v>-7.0064198698245024</v>
      </c>
      <c r="AA14" s="22">
        <v>-545981399</v>
      </c>
    </row>
    <row r="15" spans="1:27" ht="13.5" x14ac:dyDescent="0.25">
      <c r="A15" s="23" t="s">
        <v>43</v>
      </c>
      <c r="B15" s="17" t="s">
        <v>32</v>
      </c>
      <c r="C15" s="18">
        <v>-2807817</v>
      </c>
      <c r="D15" s="18"/>
      <c r="E15" s="19">
        <v>-2515032</v>
      </c>
      <c r="F15" s="20">
        <v>-2515032</v>
      </c>
      <c r="G15" s="20"/>
      <c r="H15" s="20"/>
      <c r="I15" s="20"/>
      <c r="J15" s="20"/>
      <c r="K15" s="20"/>
      <c r="L15" s="20"/>
      <c r="M15" s="20">
        <v>-1312981</v>
      </c>
      <c r="N15" s="20">
        <v>-1312981</v>
      </c>
      <c r="O15" s="20"/>
      <c r="P15" s="20"/>
      <c r="Q15" s="20"/>
      <c r="R15" s="20"/>
      <c r="S15" s="20"/>
      <c r="T15" s="20"/>
      <c r="U15" s="20"/>
      <c r="V15" s="20"/>
      <c r="W15" s="20">
        <v>-1312981</v>
      </c>
      <c r="X15" s="20">
        <v>-1257516</v>
      </c>
      <c r="Y15" s="20">
        <v>-55465</v>
      </c>
      <c r="Z15" s="21">
        <v>4.4106794665038054</v>
      </c>
      <c r="AA15" s="22">
        <v>-2515032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157295073</v>
      </c>
      <c r="D17" s="26">
        <f>SUM(D6:D16)</f>
        <v>0</v>
      </c>
      <c r="E17" s="27">
        <f t="shared" si="0"/>
        <v>65582385</v>
      </c>
      <c r="F17" s="28">
        <f t="shared" si="0"/>
        <v>65582385</v>
      </c>
      <c r="G17" s="28">
        <f t="shared" si="0"/>
        <v>64572925</v>
      </c>
      <c r="H17" s="28">
        <f t="shared" si="0"/>
        <v>-15752862</v>
      </c>
      <c r="I17" s="28">
        <f t="shared" si="0"/>
        <v>-14690480</v>
      </c>
      <c r="J17" s="28">
        <f t="shared" si="0"/>
        <v>34129583</v>
      </c>
      <c r="K17" s="28">
        <f t="shared" si="0"/>
        <v>15936760</v>
      </c>
      <c r="L17" s="28">
        <f t="shared" si="0"/>
        <v>13470552</v>
      </c>
      <c r="M17" s="28">
        <f t="shared" si="0"/>
        <v>20314002</v>
      </c>
      <c r="N17" s="28">
        <f t="shared" si="0"/>
        <v>49721314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83850897</v>
      </c>
      <c r="X17" s="28">
        <f t="shared" si="0"/>
        <v>22648262</v>
      </c>
      <c r="Y17" s="28">
        <f t="shared" si="0"/>
        <v>61202635</v>
      </c>
      <c r="Z17" s="29">
        <f>+IF(X17&lt;&gt;0,+(Y17/X17)*100,0)</f>
        <v>270.23104466029224</v>
      </c>
      <c r="AA17" s="30">
        <f>SUM(AA6:AA16)</f>
        <v>65582385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-35993763</v>
      </c>
      <c r="D26" s="18"/>
      <c r="E26" s="19">
        <v>-61643621</v>
      </c>
      <c r="F26" s="20">
        <v>-73878978</v>
      </c>
      <c r="G26" s="20">
        <v>-139036</v>
      </c>
      <c r="H26" s="20">
        <v>-635141</v>
      </c>
      <c r="I26" s="20">
        <v>-917312</v>
      </c>
      <c r="J26" s="20">
        <v>-1691489</v>
      </c>
      <c r="K26" s="20">
        <v>-5473639</v>
      </c>
      <c r="L26" s="20">
        <v>-400505</v>
      </c>
      <c r="M26" s="20">
        <v>-3786286</v>
      </c>
      <c r="N26" s="20">
        <v>-9660430</v>
      </c>
      <c r="O26" s="20"/>
      <c r="P26" s="20"/>
      <c r="Q26" s="20"/>
      <c r="R26" s="20"/>
      <c r="S26" s="20"/>
      <c r="T26" s="20"/>
      <c r="U26" s="20"/>
      <c r="V26" s="20"/>
      <c r="W26" s="20">
        <v>-11351919</v>
      </c>
      <c r="X26" s="20">
        <v>-36056087</v>
      </c>
      <c r="Y26" s="20">
        <v>24704168</v>
      </c>
      <c r="Z26" s="21">
        <v>-68.51594295298878</v>
      </c>
      <c r="AA26" s="22">
        <v>-73878978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-35993763</v>
      </c>
      <c r="D27" s="26">
        <f>SUM(D21:D26)</f>
        <v>0</v>
      </c>
      <c r="E27" s="27">
        <f t="shared" si="1"/>
        <v>-61643621</v>
      </c>
      <c r="F27" s="28">
        <f t="shared" si="1"/>
        <v>-73878978</v>
      </c>
      <c r="G27" s="28">
        <f t="shared" si="1"/>
        <v>-139036</v>
      </c>
      <c r="H27" s="28">
        <f t="shared" si="1"/>
        <v>-635141</v>
      </c>
      <c r="I27" s="28">
        <f t="shared" si="1"/>
        <v>-917312</v>
      </c>
      <c r="J27" s="28">
        <f t="shared" si="1"/>
        <v>-1691489</v>
      </c>
      <c r="K27" s="28">
        <f t="shared" si="1"/>
        <v>-5473639</v>
      </c>
      <c r="L27" s="28">
        <f t="shared" si="1"/>
        <v>-400505</v>
      </c>
      <c r="M27" s="28">
        <f t="shared" si="1"/>
        <v>-3786286</v>
      </c>
      <c r="N27" s="28">
        <f t="shared" si="1"/>
        <v>-9660430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-11351919</v>
      </c>
      <c r="X27" s="28">
        <f t="shared" si="1"/>
        <v>-36056087</v>
      </c>
      <c r="Y27" s="28">
        <f t="shared" si="1"/>
        <v>24704168</v>
      </c>
      <c r="Z27" s="29">
        <f>+IF(X27&lt;&gt;0,+(Y27/X27)*100,0)</f>
        <v>-68.51594295298878</v>
      </c>
      <c r="AA27" s="30">
        <f>SUM(AA21:AA26)</f>
        <v>-73878978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1388751</v>
      </c>
      <c r="D33" s="18"/>
      <c r="E33" s="19">
        <v>1100016</v>
      </c>
      <c r="F33" s="20">
        <v>1100016</v>
      </c>
      <c r="G33" s="20">
        <v>130410</v>
      </c>
      <c r="H33" s="36">
        <v>101627</v>
      </c>
      <c r="I33" s="36">
        <v>47745</v>
      </c>
      <c r="J33" s="36">
        <v>279782</v>
      </c>
      <c r="K33" s="20">
        <v>216433</v>
      </c>
      <c r="L33" s="20">
        <v>-124415</v>
      </c>
      <c r="M33" s="20">
        <v>481787</v>
      </c>
      <c r="N33" s="20">
        <v>573805</v>
      </c>
      <c r="O33" s="36"/>
      <c r="P33" s="36"/>
      <c r="Q33" s="36"/>
      <c r="R33" s="20"/>
      <c r="S33" s="20"/>
      <c r="T33" s="20"/>
      <c r="U33" s="20"/>
      <c r="V33" s="36"/>
      <c r="W33" s="36">
        <v>853587</v>
      </c>
      <c r="X33" s="36">
        <v>550008</v>
      </c>
      <c r="Y33" s="20">
        <v>303579</v>
      </c>
      <c r="Z33" s="21">
        <v>55.195378976305797</v>
      </c>
      <c r="AA33" s="22">
        <v>1100016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-2840871</v>
      </c>
      <c r="D35" s="18"/>
      <c r="E35" s="19">
        <v>-6508729</v>
      </c>
      <c r="F35" s="20">
        <v>-3133660</v>
      </c>
      <c r="G35" s="20"/>
      <c r="H35" s="20"/>
      <c r="I35" s="20"/>
      <c r="J35" s="20"/>
      <c r="K35" s="20"/>
      <c r="L35" s="20"/>
      <c r="M35" s="20">
        <v>-1511363</v>
      </c>
      <c r="N35" s="20">
        <v>-1511363</v>
      </c>
      <c r="O35" s="20"/>
      <c r="P35" s="20"/>
      <c r="Q35" s="20"/>
      <c r="R35" s="20"/>
      <c r="S35" s="20"/>
      <c r="T35" s="20"/>
      <c r="U35" s="20"/>
      <c r="V35" s="20"/>
      <c r="W35" s="20">
        <v>-1511363</v>
      </c>
      <c r="X35" s="20">
        <v>-3429778</v>
      </c>
      <c r="Y35" s="20">
        <v>1918415</v>
      </c>
      <c r="Z35" s="21">
        <v>-55.934086695990239</v>
      </c>
      <c r="AA35" s="22">
        <v>-3133660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-1452120</v>
      </c>
      <c r="D36" s="26">
        <f>SUM(D31:D35)</f>
        <v>0</v>
      </c>
      <c r="E36" s="27">
        <f t="shared" si="2"/>
        <v>-5408713</v>
      </c>
      <c r="F36" s="28">
        <f t="shared" si="2"/>
        <v>-2033644</v>
      </c>
      <c r="G36" s="28">
        <f t="shared" si="2"/>
        <v>130410</v>
      </c>
      <c r="H36" s="28">
        <f t="shared" si="2"/>
        <v>101627</v>
      </c>
      <c r="I36" s="28">
        <f t="shared" si="2"/>
        <v>47745</v>
      </c>
      <c r="J36" s="28">
        <f t="shared" si="2"/>
        <v>279782</v>
      </c>
      <c r="K36" s="28">
        <f t="shared" si="2"/>
        <v>216433</v>
      </c>
      <c r="L36" s="28">
        <f t="shared" si="2"/>
        <v>-124415</v>
      </c>
      <c r="M36" s="28">
        <f t="shared" si="2"/>
        <v>-1029576</v>
      </c>
      <c r="N36" s="28">
        <f t="shared" si="2"/>
        <v>-937558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-657776</v>
      </c>
      <c r="X36" s="28">
        <f t="shared" si="2"/>
        <v>-2879770</v>
      </c>
      <c r="Y36" s="28">
        <f t="shared" si="2"/>
        <v>2221994</v>
      </c>
      <c r="Z36" s="29">
        <f>+IF(X36&lt;&gt;0,+(Y36/X36)*100,0)</f>
        <v>-77.15873142646808</v>
      </c>
      <c r="AA36" s="30">
        <f>SUM(AA31:AA35)</f>
        <v>-2033644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119849190</v>
      </c>
      <c r="D38" s="32">
        <f>+D17+D27+D36</f>
        <v>0</v>
      </c>
      <c r="E38" s="33">
        <f t="shared" si="3"/>
        <v>-1469949</v>
      </c>
      <c r="F38" s="2">
        <f t="shared" si="3"/>
        <v>-10330237</v>
      </c>
      <c r="G38" s="2">
        <f t="shared" si="3"/>
        <v>64564299</v>
      </c>
      <c r="H38" s="2">
        <f t="shared" si="3"/>
        <v>-16286376</v>
      </c>
      <c r="I38" s="2">
        <f t="shared" si="3"/>
        <v>-15560047</v>
      </c>
      <c r="J38" s="2">
        <f t="shared" si="3"/>
        <v>32717876</v>
      </c>
      <c r="K38" s="2">
        <f t="shared" si="3"/>
        <v>10679554</v>
      </c>
      <c r="L38" s="2">
        <f t="shared" si="3"/>
        <v>12945632</v>
      </c>
      <c r="M38" s="2">
        <f t="shared" si="3"/>
        <v>15498140</v>
      </c>
      <c r="N38" s="2">
        <f t="shared" si="3"/>
        <v>39123326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71841202</v>
      </c>
      <c r="X38" s="2">
        <f t="shared" si="3"/>
        <v>-16287595</v>
      </c>
      <c r="Y38" s="2">
        <f t="shared" si="3"/>
        <v>88128797</v>
      </c>
      <c r="Z38" s="34">
        <f>+IF(X38&lt;&gt;0,+(Y38/X38)*100,0)</f>
        <v>-541.07925080406278</v>
      </c>
      <c r="AA38" s="35">
        <f>+AA17+AA27+AA36</f>
        <v>-10330237</v>
      </c>
    </row>
    <row r="39" spans="1:27" ht="13.5" x14ac:dyDescent="0.25">
      <c r="A39" s="23" t="s">
        <v>60</v>
      </c>
      <c r="B39" s="17"/>
      <c r="C39" s="32">
        <v>608002883</v>
      </c>
      <c r="D39" s="32"/>
      <c r="E39" s="33">
        <v>606558540</v>
      </c>
      <c r="F39" s="2">
        <v>606558540</v>
      </c>
      <c r="G39" s="2">
        <v>728950946</v>
      </c>
      <c r="H39" s="2">
        <f>+G40+H60</f>
        <v>793515245</v>
      </c>
      <c r="I39" s="2">
        <f>+H40+I60</f>
        <v>777228869</v>
      </c>
      <c r="J39" s="2">
        <f>+G39</f>
        <v>728950946</v>
      </c>
      <c r="K39" s="2">
        <f>+I40+K60</f>
        <v>761668822</v>
      </c>
      <c r="L39" s="2">
        <f>+K40+L60</f>
        <v>772348376</v>
      </c>
      <c r="M39" s="2">
        <f>+L40+M60</f>
        <v>785294008</v>
      </c>
      <c r="N39" s="2">
        <f>+K39</f>
        <v>761668822</v>
      </c>
      <c r="O39" s="2">
        <f>+M40+O60</f>
        <v>800792148</v>
      </c>
      <c r="P39" s="2">
        <f>+O40+P60</f>
        <v>800792148</v>
      </c>
      <c r="Q39" s="2">
        <f>+P40+Q60</f>
        <v>800792148</v>
      </c>
      <c r="R39" s="2">
        <f>+O39</f>
        <v>800792148</v>
      </c>
      <c r="S39" s="2">
        <f>+Q40+S60</f>
        <v>800792148</v>
      </c>
      <c r="T39" s="2">
        <f>+S40+T60</f>
        <v>800792148</v>
      </c>
      <c r="U39" s="2">
        <f>+T40+U60</f>
        <v>800792148</v>
      </c>
      <c r="V39" s="2">
        <f>+S39</f>
        <v>800792148</v>
      </c>
      <c r="W39" s="2">
        <f>+G39</f>
        <v>728950946</v>
      </c>
      <c r="X39" s="2">
        <v>606558540</v>
      </c>
      <c r="Y39" s="2">
        <f>+W39-X39</f>
        <v>122392406</v>
      </c>
      <c r="Z39" s="34">
        <f>+IF(X39&lt;&gt;0,+(Y39/X39)*100,0)</f>
        <v>20.178168788127195</v>
      </c>
      <c r="AA39" s="35">
        <v>606558540</v>
      </c>
    </row>
    <row r="40" spans="1:27" ht="13.5" x14ac:dyDescent="0.25">
      <c r="A40" s="41" t="s">
        <v>62</v>
      </c>
      <c r="B40" s="42" t="s">
        <v>61</v>
      </c>
      <c r="C40" s="43">
        <f>+C38+C39</f>
        <v>727852073</v>
      </c>
      <c r="D40" s="43">
        <f t="shared" ref="D40:AA40" si="4">+D38+D39</f>
        <v>0</v>
      </c>
      <c r="E40" s="44">
        <f t="shared" si="4"/>
        <v>605088591</v>
      </c>
      <c r="F40" s="45">
        <f t="shared" si="4"/>
        <v>596228303</v>
      </c>
      <c r="G40" s="45">
        <f t="shared" si="4"/>
        <v>793515245</v>
      </c>
      <c r="H40" s="45">
        <f t="shared" si="4"/>
        <v>777228869</v>
      </c>
      <c r="I40" s="45">
        <f t="shared" si="4"/>
        <v>761668822</v>
      </c>
      <c r="J40" s="45">
        <f>+I40</f>
        <v>761668822</v>
      </c>
      <c r="K40" s="45">
        <f t="shared" si="4"/>
        <v>772348376</v>
      </c>
      <c r="L40" s="45">
        <f t="shared" si="4"/>
        <v>785294008</v>
      </c>
      <c r="M40" s="45">
        <f t="shared" si="4"/>
        <v>800792148</v>
      </c>
      <c r="N40" s="45">
        <f>+M40</f>
        <v>800792148</v>
      </c>
      <c r="O40" s="45">
        <f t="shared" si="4"/>
        <v>800792148</v>
      </c>
      <c r="P40" s="45">
        <f t="shared" si="4"/>
        <v>800792148</v>
      </c>
      <c r="Q40" s="45">
        <f t="shared" si="4"/>
        <v>800792148</v>
      </c>
      <c r="R40" s="45">
        <f>+Q40</f>
        <v>800792148</v>
      </c>
      <c r="S40" s="45">
        <f t="shared" si="4"/>
        <v>800792148</v>
      </c>
      <c r="T40" s="45">
        <f t="shared" si="4"/>
        <v>800792148</v>
      </c>
      <c r="U40" s="45">
        <f t="shared" si="4"/>
        <v>800792148</v>
      </c>
      <c r="V40" s="45">
        <f>+U40</f>
        <v>800792148</v>
      </c>
      <c r="W40" s="45">
        <f>+V40</f>
        <v>800792148</v>
      </c>
      <c r="X40" s="45">
        <f t="shared" si="4"/>
        <v>590270945</v>
      </c>
      <c r="Y40" s="45">
        <f t="shared" si="4"/>
        <v>210521203</v>
      </c>
      <c r="Z40" s="46">
        <f>+IF(X40&lt;&gt;0,+(Y40/X40)*100,0)</f>
        <v>35.665181351591009</v>
      </c>
      <c r="AA40" s="47">
        <f t="shared" si="4"/>
        <v>596228303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728950946</v>
      </c>
      <c r="J60">
        <v>728950946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352386508</v>
      </c>
      <c r="D7" s="18"/>
      <c r="E7" s="19"/>
      <c r="F7" s="20"/>
      <c r="G7" s="20">
        <v>32092846</v>
      </c>
      <c r="H7" s="20">
        <v>32224296</v>
      </c>
      <c r="I7" s="20">
        <v>32371705</v>
      </c>
      <c r="J7" s="20">
        <v>96688847</v>
      </c>
      <c r="K7" s="20">
        <v>45517515</v>
      </c>
      <c r="L7" s="20">
        <v>32745036</v>
      </c>
      <c r="M7" s="20">
        <v>34831322</v>
      </c>
      <c r="N7" s="20">
        <v>113093873</v>
      </c>
      <c r="O7" s="20"/>
      <c r="P7" s="20"/>
      <c r="Q7" s="20"/>
      <c r="R7" s="20"/>
      <c r="S7" s="20"/>
      <c r="T7" s="20"/>
      <c r="U7" s="20"/>
      <c r="V7" s="20"/>
      <c r="W7" s="20">
        <v>209782720</v>
      </c>
      <c r="X7" s="20"/>
      <c r="Y7" s="20">
        <v>209782720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1759678</v>
      </c>
      <c r="D8" s="18"/>
      <c r="E8" s="19"/>
      <c r="F8" s="20"/>
      <c r="G8" s="20">
        <v>3498</v>
      </c>
      <c r="H8" s="20">
        <v>88876</v>
      </c>
      <c r="I8" s="20">
        <v>214909</v>
      </c>
      <c r="J8" s="20">
        <v>307283</v>
      </c>
      <c r="K8" s="20">
        <v>153649</v>
      </c>
      <c r="L8" s="20">
        <v>94922</v>
      </c>
      <c r="M8" s="20">
        <v>179192</v>
      </c>
      <c r="N8" s="20">
        <v>427763</v>
      </c>
      <c r="O8" s="20"/>
      <c r="P8" s="20"/>
      <c r="Q8" s="20"/>
      <c r="R8" s="20"/>
      <c r="S8" s="20"/>
      <c r="T8" s="20"/>
      <c r="U8" s="20"/>
      <c r="V8" s="20"/>
      <c r="W8" s="20">
        <v>735046</v>
      </c>
      <c r="X8" s="20"/>
      <c r="Y8" s="20">
        <v>735046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8018303</v>
      </c>
      <c r="D9" s="18"/>
      <c r="E9" s="19"/>
      <c r="F9" s="20"/>
      <c r="G9" s="20">
        <v>3516252</v>
      </c>
      <c r="H9" s="20"/>
      <c r="I9" s="20"/>
      <c r="J9" s="20">
        <v>3516252</v>
      </c>
      <c r="K9" s="20"/>
      <c r="L9" s="20"/>
      <c r="M9" s="20">
        <v>2813034</v>
      </c>
      <c r="N9" s="20">
        <v>2813034</v>
      </c>
      <c r="O9" s="20"/>
      <c r="P9" s="20"/>
      <c r="Q9" s="20"/>
      <c r="R9" s="20"/>
      <c r="S9" s="20"/>
      <c r="T9" s="20"/>
      <c r="U9" s="20"/>
      <c r="V9" s="20"/>
      <c r="W9" s="20">
        <v>6329286</v>
      </c>
      <c r="X9" s="20"/>
      <c r="Y9" s="20">
        <v>6329286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-337950092</v>
      </c>
      <c r="D14" s="18"/>
      <c r="E14" s="19">
        <v>-442666198</v>
      </c>
      <c r="F14" s="20">
        <v>-466329484</v>
      </c>
      <c r="G14" s="20">
        <v>-7203488</v>
      </c>
      <c r="H14" s="20">
        <v>-57065751</v>
      </c>
      <c r="I14" s="20">
        <v>-48457343</v>
      </c>
      <c r="J14" s="20">
        <v>-112726582</v>
      </c>
      <c r="K14" s="20">
        <v>-28923377</v>
      </c>
      <c r="L14" s="20">
        <v>-30054341</v>
      </c>
      <c r="M14" s="20">
        <v>-29720874</v>
      </c>
      <c r="N14" s="20">
        <v>-88698592</v>
      </c>
      <c r="O14" s="20"/>
      <c r="P14" s="20"/>
      <c r="Q14" s="20"/>
      <c r="R14" s="20"/>
      <c r="S14" s="20"/>
      <c r="T14" s="20"/>
      <c r="U14" s="20"/>
      <c r="V14" s="20"/>
      <c r="W14" s="20">
        <v>-201425174</v>
      </c>
      <c r="X14" s="20">
        <v>-233164740</v>
      </c>
      <c r="Y14" s="20">
        <v>31739566</v>
      </c>
      <c r="Z14" s="21">
        <v>-13.612506762386115</v>
      </c>
      <c r="AA14" s="22">
        <v>-466329484</v>
      </c>
    </row>
    <row r="15" spans="1:27" ht="13.5" x14ac:dyDescent="0.25">
      <c r="A15" s="23" t="s">
        <v>43</v>
      </c>
      <c r="B15" s="17" t="s">
        <v>32</v>
      </c>
      <c r="C15" s="18">
        <v>-420880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-190361</v>
      </c>
      <c r="N15" s="20">
        <v>-190361</v>
      </c>
      <c r="O15" s="20"/>
      <c r="P15" s="20"/>
      <c r="Q15" s="20"/>
      <c r="R15" s="20"/>
      <c r="S15" s="20"/>
      <c r="T15" s="20"/>
      <c r="U15" s="20"/>
      <c r="V15" s="20"/>
      <c r="W15" s="20">
        <v>-190361</v>
      </c>
      <c r="X15" s="20"/>
      <c r="Y15" s="20">
        <v>-190361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23793517</v>
      </c>
      <c r="D17" s="26">
        <f>SUM(D6:D16)</f>
        <v>0</v>
      </c>
      <c r="E17" s="27">
        <f t="shared" si="0"/>
        <v>-442666198</v>
      </c>
      <c r="F17" s="28">
        <f t="shared" si="0"/>
        <v>-466329484</v>
      </c>
      <c r="G17" s="28">
        <f t="shared" si="0"/>
        <v>28409108</v>
      </c>
      <c r="H17" s="28">
        <f t="shared" si="0"/>
        <v>-24752579</v>
      </c>
      <c r="I17" s="28">
        <f t="shared" si="0"/>
        <v>-15870729</v>
      </c>
      <c r="J17" s="28">
        <f t="shared" si="0"/>
        <v>-12214200</v>
      </c>
      <c r="K17" s="28">
        <f t="shared" si="0"/>
        <v>16747787</v>
      </c>
      <c r="L17" s="28">
        <f t="shared" si="0"/>
        <v>2785617</v>
      </c>
      <c r="M17" s="28">
        <f t="shared" si="0"/>
        <v>7912313</v>
      </c>
      <c r="N17" s="28">
        <f t="shared" si="0"/>
        <v>27445717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15231517</v>
      </c>
      <c r="X17" s="28">
        <f t="shared" si="0"/>
        <v>-233164740</v>
      </c>
      <c r="Y17" s="28">
        <f t="shared" si="0"/>
        <v>248396257</v>
      </c>
      <c r="Z17" s="29">
        <f>+IF(X17&lt;&gt;0,+(Y17/X17)*100,0)</f>
        <v>-106.53251302062223</v>
      </c>
      <c r="AA17" s="30">
        <f>SUM(AA6:AA16)</f>
        <v>-466329484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-43596231</v>
      </c>
      <c r="D26" s="18"/>
      <c r="E26" s="19"/>
      <c r="F26" s="20"/>
      <c r="G26" s="20">
        <v>-269157</v>
      </c>
      <c r="H26" s="20">
        <v>-4988135</v>
      </c>
      <c r="I26" s="20">
        <v>-2569097</v>
      </c>
      <c r="J26" s="20">
        <v>-7826389</v>
      </c>
      <c r="K26" s="20">
        <v>-717441</v>
      </c>
      <c r="L26" s="20">
        <v>-956295</v>
      </c>
      <c r="M26" s="20">
        <v>-315741</v>
      </c>
      <c r="N26" s="20">
        <v>-1989477</v>
      </c>
      <c r="O26" s="20"/>
      <c r="P26" s="20"/>
      <c r="Q26" s="20"/>
      <c r="R26" s="20"/>
      <c r="S26" s="20"/>
      <c r="T26" s="20"/>
      <c r="U26" s="20"/>
      <c r="V26" s="20"/>
      <c r="W26" s="20">
        <v>-9815866</v>
      </c>
      <c r="X26" s="20"/>
      <c r="Y26" s="20">
        <v>-9815866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-43596231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-269157</v>
      </c>
      <c r="H27" s="28">
        <f t="shared" si="1"/>
        <v>-4988135</v>
      </c>
      <c r="I27" s="28">
        <f t="shared" si="1"/>
        <v>-2569097</v>
      </c>
      <c r="J27" s="28">
        <f t="shared" si="1"/>
        <v>-7826389</v>
      </c>
      <c r="K27" s="28">
        <f t="shared" si="1"/>
        <v>-717441</v>
      </c>
      <c r="L27" s="28">
        <f t="shared" si="1"/>
        <v>-956295</v>
      </c>
      <c r="M27" s="28">
        <f t="shared" si="1"/>
        <v>-315741</v>
      </c>
      <c r="N27" s="28">
        <f t="shared" si="1"/>
        <v>-1989477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-9815866</v>
      </c>
      <c r="X27" s="28">
        <f t="shared" si="1"/>
        <v>0</v>
      </c>
      <c r="Y27" s="28">
        <f t="shared" si="1"/>
        <v>-9815866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-19802714</v>
      </c>
      <c r="D38" s="32">
        <f>+D17+D27+D36</f>
        <v>0</v>
      </c>
      <c r="E38" s="33">
        <f t="shared" si="3"/>
        <v>-442666198</v>
      </c>
      <c r="F38" s="2">
        <f t="shared" si="3"/>
        <v>-466329484</v>
      </c>
      <c r="G38" s="2">
        <f t="shared" si="3"/>
        <v>28139951</v>
      </c>
      <c r="H38" s="2">
        <f t="shared" si="3"/>
        <v>-29740714</v>
      </c>
      <c r="I38" s="2">
        <f t="shared" si="3"/>
        <v>-18439826</v>
      </c>
      <c r="J38" s="2">
        <f t="shared" si="3"/>
        <v>-20040589</v>
      </c>
      <c r="K38" s="2">
        <f t="shared" si="3"/>
        <v>16030346</v>
      </c>
      <c r="L38" s="2">
        <f t="shared" si="3"/>
        <v>1829322</v>
      </c>
      <c r="M38" s="2">
        <f t="shared" si="3"/>
        <v>7596572</v>
      </c>
      <c r="N38" s="2">
        <f t="shared" si="3"/>
        <v>25456240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5415651</v>
      </c>
      <c r="X38" s="2">
        <f t="shared" si="3"/>
        <v>-233164740</v>
      </c>
      <c r="Y38" s="2">
        <f t="shared" si="3"/>
        <v>238580391</v>
      </c>
      <c r="Z38" s="34">
        <f>+IF(X38&lt;&gt;0,+(Y38/X38)*100,0)</f>
        <v>-102.32267151542725</v>
      </c>
      <c r="AA38" s="35">
        <f>+AA17+AA27+AA36</f>
        <v>-466329484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28139951</v>
      </c>
      <c r="I39" s="2">
        <f>+H40+I60</f>
        <v>-1600763</v>
      </c>
      <c r="J39" s="2">
        <f>+G39</f>
        <v>0</v>
      </c>
      <c r="K39" s="2">
        <f>+I40+K60</f>
        <v>-20040589</v>
      </c>
      <c r="L39" s="2">
        <f>+K40+L60</f>
        <v>-4010243</v>
      </c>
      <c r="M39" s="2">
        <f>+L40+M60</f>
        <v>-2180921</v>
      </c>
      <c r="N39" s="2">
        <f>+K39</f>
        <v>-20040589</v>
      </c>
      <c r="O39" s="2">
        <f>+M40+O60</f>
        <v>5415651</v>
      </c>
      <c r="P39" s="2">
        <f>+O40+P60</f>
        <v>5415651</v>
      </c>
      <c r="Q39" s="2">
        <f>+P40+Q60</f>
        <v>5415651</v>
      </c>
      <c r="R39" s="2">
        <f>+O39</f>
        <v>5415651</v>
      </c>
      <c r="S39" s="2">
        <f>+Q40+S60</f>
        <v>5415651</v>
      </c>
      <c r="T39" s="2">
        <f>+S40+T60</f>
        <v>5415651</v>
      </c>
      <c r="U39" s="2">
        <f>+T40+U60</f>
        <v>5415651</v>
      </c>
      <c r="V39" s="2">
        <f>+S39</f>
        <v>5415651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-19802714</v>
      </c>
      <c r="D40" s="43">
        <f t="shared" ref="D40:AA40" si="4">+D38+D39</f>
        <v>0</v>
      </c>
      <c r="E40" s="44">
        <f t="shared" si="4"/>
        <v>-442666198</v>
      </c>
      <c r="F40" s="45">
        <f t="shared" si="4"/>
        <v>-466329484</v>
      </c>
      <c r="G40" s="45">
        <f t="shared" si="4"/>
        <v>28139951</v>
      </c>
      <c r="H40" s="45">
        <f t="shared" si="4"/>
        <v>-1600763</v>
      </c>
      <c r="I40" s="45">
        <f t="shared" si="4"/>
        <v>-20040589</v>
      </c>
      <c r="J40" s="45">
        <f>+I40</f>
        <v>-20040589</v>
      </c>
      <c r="K40" s="45">
        <f t="shared" si="4"/>
        <v>-4010243</v>
      </c>
      <c r="L40" s="45">
        <f t="shared" si="4"/>
        <v>-2180921</v>
      </c>
      <c r="M40" s="45">
        <f t="shared" si="4"/>
        <v>5415651</v>
      </c>
      <c r="N40" s="45">
        <f>+M40</f>
        <v>5415651</v>
      </c>
      <c r="O40" s="45">
        <f t="shared" si="4"/>
        <v>5415651</v>
      </c>
      <c r="P40" s="45">
        <f t="shared" si="4"/>
        <v>5415651</v>
      </c>
      <c r="Q40" s="45">
        <f t="shared" si="4"/>
        <v>5415651</v>
      </c>
      <c r="R40" s="45">
        <f>+Q40</f>
        <v>5415651</v>
      </c>
      <c r="S40" s="45">
        <f t="shared" si="4"/>
        <v>5415651</v>
      </c>
      <c r="T40" s="45">
        <f t="shared" si="4"/>
        <v>5415651</v>
      </c>
      <c r="U40" s="45">
        <f t="shared" si="4"/>
        <v>5415651</v>
      </c>
      <c r="V40" s="45">
        <f>+U40</f>
        <v>5415651</v>
      </c>
      <c r="W40" s="45">
        <f>+V40</f>
        <v>5415651</v>
      </c>
      <c r="X40" s="45">
        <f t="shared" si="4"/>
        <v>-233164740</v>
      </c>
      <c r="Y40" s="45">
        <f t="shared" si="4"/>
        <v>238580391</v>
      </c>
      <c r="Z40" s="46">
        <f>+IF(X40&lt;&gt;0,+(Y40/X40)*100,0)</f>
        <v>-102.32267151542725</v>
      </c>
      <c r="AA40" s="47">
        <f t="shared" si="4"/>
        <v>-466329484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50096731</v>
      </c>
      <c r="D7" s="18"/>
      <c r="E7" s="19"/>
      <c r="F7" s="20"/>
      <c r="G7" s="20">
        <v>5114295</v>
      </c>
      <c r="H7" s="20">
        <v>8282395</v>
      </c>
      <c r="I7" s="20">
        <v>6605710</v>
      </c>
      <c r="J7" s="20">
        <v>20002400</v>
      </c>
      <c r="K7" s="20">
        <v>6546181</v>
      </c>
      <c r="L7" s="20">
        <v>6134258</v>
      </c>
      <c r="M7" s="20">
        <v>4117140</v>
      </c>
      <c r="N7" s="20">
        <v>16797579</v>
      </c>
      <c r="O7" s="20"/>
      <c r="P7" s="20"/>
      <c r="Q7" s="20"/>
      <c r="R7" s="20"/>
      <c r="S7" s="20"/>
      <c r="T7" s="20"/>
      <c r="U7" s="20"/>
      <c r="V7" s="20"/>
      <c r="W7" s="20">
        <v>36799979</v>
      </c>
      <c r="X7" s="20"/>
      <c r="Y7" s="20">
        <v>36799979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-344173764</v>
      </c>
      <c r="D14" s="18"/>
      <c r="E14" s="19"/>
      <c r="F14" s="20"/>
      <c r="G14" s="20">
        <v>-613077</v>
      </c>
      <c r="H14" s="20">
        <v>-55377210</v>
      </c>
      <c r="I14" s="20">
        <v>-48599704</v>
      </c>
      <c r="J14" s="20">
        <v>-104589991</v>
      </c>
      <c r="K14" s="20">
        <v>-27043489</v>
      </c>
      <c r="L14" s="20">
        <v>-24208288</v>
      </c>
      <c r="M14" s="20">
        <v>-1738760</v>
      </c>
      <c r="N14" s="20">
        <v>-52990537</v>
      </c>
      <c r="O14" s="20"/>
      <c r="P14" s="20"/>
      <c r="Q14" s="20"/>
      <c r="R14" s="20"/>
      <c r="S14" s="20"/>
      <c r="T14" s="20"/>
      <c r="U14" s="20"/>
      <c r="V14" s="20"/>
      <c r="W14" s="20">
        <v>-157580528</v>
      </c>
      <c r="X14" s="20"/>
      <c r="Y14" s="20">
        <v>-157580528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-294077033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4501218</v>
      </c>
      <c r="H17" s="28">
        <f t="shared" si="0"/>
        <v>-47094815</v>
      </c>
      <c r="I17" s="28">
        <f t="shared" si="0"/>
        <v>-41993994</v>
      </c>
      <c r="J17" s="28">
        <f t="shared" si="0"/>
        <v>-84587591</v>
      </c>
      <c r="K17" s="28">
        <f t="shared" si="0"/>
        <v>-20497308</v>
      </c>
      <c r="L17" s="28">
        <f t="shared" si="0"/>
        <v>-18074030</v>
      </c>
      <c r="M17" s="28">
        <f t="shared" si="0"/>
        <v>2378380</v>
      </c>
      <c r="N17" s="28">
        <f t="shared" si="0"/>
        <v>-36192958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-120780549</v>
      </c>
      <c r="X17" s="28">
        <f t="shared" si="0"/>
        <v>0</v>
      </c>
      <c r="Y17" s="28">
        <f t="shared" si="0"/>
        <v>-120780549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-10129082</v>
      </c>
      <c r="D26" s="18"/>
      <c r="E26" s="19">
        <v>-31352174</v>
      </c>
      <c r="F26" s="20">
        <v>-31352174</v>
      </c>
      <c r="G26" s="20"/>
      <c r="H26" s="20">
        <v>-5463</v>
      </c>
      <c r="I26" s="20">
        <v>-506594</v>
      </c>
      <c r="J26" s="20">
        <v>-512057</v>
      </c>
      <c r="K26" s="20">
        <v>-102099</v>
      </c>
      <c r="L26" s="20">
        <v>-214596</v>
      </c>
      <c r="M26" s="20"/>
      <c r="N26" s="20">
        <v>-316695</v>
      </c>
      <c r="O26" s="20"/>
      <c r="P26" s="20"/>
      <c r="Q26" s="20"/>
      <c r="R26" s="20"/>
      <c r="S26" s="20"/>
      <c r="T26" s="20"/>
      <c r="U26" s="20"/>
      <c r="V26" s="20"/>
      <c r="W26" s="20">
        <v>-828752</v>
      </c>
      <c r="X26" s="20">
        <v>-15676058</v>
      </c>
      <c r="Y26" s="20">
        <v>14847306</v>
      </c>
      <c r="Z26" s="21">
        <v>-94.713262734802328</v>
      </c>
      <c r="AA26" s="22">
        <v>-31352174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-10129082</v>
      </c>
      <c r="D27" s="26">
        <f>SUM(D21:D26)</f>
        <v>0</v>
      </c>
      <c r="E27" s="27">
        <f t="shared" si="1"/>
        <v>-31352174</v>
      </c>
      <c r="F27" s="28">
        <f t="shared" si="1"/>
        <v>-31352174</v>
      </c>
      <c r="G27" s="28">
        <f t="shared" si="1"/>
        <v>0</v>
      </c>
      <c r="H27" s="28">
        <f t="shared" si="1"/>
        <v>-5463</v>
      </c>
      <c r="I27" s="28">
        <f t="shared" si="1"/>
        <v>-506594</v>
      </c>
      <c r="J27" s="28">
        <f t="shared" si="1"/>
        <v>-512057</v>
      </c>
      <c r="K27" s="28">
        <f t="shared" si="1"/>
        <v>-102099</v>
      </c>
      <c r="L27" s="28">
        <f t="shared" si="1"/>
        <v>-214596</v>
      </c>
      <c r="M27" s="28">
        <f t="shared" si="1"/>
        <v>0</v>
      </c>
      <c r="N27" s="28">
        <f t="shared" si="1"/>
        <v>-316695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-828752</v>
      </c>
      <c r="X27" s="28">
        <f t="shared" si="1"/>
        <v>-15676058</v>
      </c>
      <c r="Y27" s="28">
        <f t="shared" si="1"/>
        <v>14847306</v>
      </c>
      <c r="Z27" s="29">
        <f>+IF(X27&lt;&gt;0,+(Y27/X27)*100,0)</f>
        <v>-94.713262734802328</v>
      </c>
      <c r="AA27" s="30">
        <f>SUM(AA21:AA26)</f>
        <v>-31352174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-304206115</v>
      </c>
      <c r="D38" s="32">
        <f>+D17+D27+D36</f>
        <v>0</v>
      </c>
      <c r="E38" s="33">
        <f t="shared" si="3"/>
        <v>-31352174</v>
      </c>
      <c r="F38" s="2">
        <f t="shared" si="3"/>
        <v>-31352174</v>
      </c>
      <c r="G38" s="2">
        <f t="shared" si="3"/>
        <v>4501218</v>
      </c>
      <c r="H38" s="2">
        <f t="shared" si="3"/>
        <v>-47100278</v>
      </c>
      <c r="I38" s="2">
        <f t="shared" si="3"/>
        <v>-42500588</v>
      </c>
      <c r="J38" s="2">
        <f t="shared" si="3"/>
        <v>-85099648</v>
      </c>
      <c r="K38" s="2">
        <f t="shared" si="3"/>
        <v>-20599407</v>
      </c>
      <c r="L38" s="2">
        <f t="shared" si="3"/>
        <v>-18288626</v>
      </c>
      <c r="M38" s="2">
        <f t="shared" si="3"/>
        <v>2378380</v>
      </c>
      <c r="N38" s="2">
        <f t="shared" si="3"/>
        <v>-36509653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-121609301</v>
      </c>
      <c r="X38" s="2">
        <f t="shared" si="3"/>
        <v>-15676058</v>
      </c>
      <c r="Y38" s="2">
        <f t="shared" si="3"/>
        <v>-105933243</v>
      </c>
      <c r="Z38" s="34">
        <f>+IF(X38&lt;&gt;0,+(Y38/X38)*100,0)</f>
        <v>675.76455126665132</v>
      </c>
      <c r="AA38" s="35">
        <f>+AA17+AA27+AA36</f>
        <v>-31352174</v>
      </c>
    </row>
    <row r="39" spans="1:27" ht="13.5" x14ac:dyDescent="0.25">
      <c r="A39" s="23" t="s">
        <v>60</v>
      </c>
      <c r="B39" s="17"/>
      <c r="C39" s="32">
        <v>-212434894</v>
      </c>
      <c r="D39" s="32"/>
      <c r="E39" s="33"/>
      <c r="F39" s="2"/>
      <c r="G39" s="2">
        <v>-516579481</v>
      </c>
      <c r="H39" s="2">
        <f>+G40+H60</f>
        <v>-512078263</v>
      </c>
      <c r="I39" s="2">
        <f>+H40+I60</f>
        <v>-559178541</v>
      </c>
      <c r="J39" s="2">
        <f>+G39</f>
        <v>-516579481</v>
      </c>
      <c r="K39" s="2">
        <f>+I40+K60</f>
        <v>-601679129</v>
      </c>
      <c r="L39" s="2">
        <f>+K40+L60</f>
        <v>-622278536</v>
      </c>
      <c r="M39" s="2">
        <f>+L40+M60</f>
        <v>-640567162</v>
      </c>
      <c r="N39" s="2">
        <f>+K39</f>
        <v>-601679129</v>
      </c>
      <c r="O39" s="2">
        <f>+M40+O60</f>
        <v>-638188782</v>
      </c>
      <c r="P39" s="2">
        <f>+O40+P60</f>
        <v>-638188782</v>
      </c>
      <c r="Q39" s="2">
        <f>+P40+Q60</f>
        <v>-638188782</v>
      </c>
      <c r="R39" s="2">
        <f>+O39</f>
        <v>-638188782</v>
      </c>
      <c r="S39" s="2">
        <f>+Q40+S60</f>
        <v>-638188782</v>
      </c>
      <c r="T39" s="2">
        <f>+S40+T60</f>
        <v>-638188782</v>
      </c>
      <c r="U39" s="2">
        <f>+T40+U60</f>
        <v>-638188782</v>
      </c>
      <c r="V39" s="2">
        <f>+S39</f>
        <v>-638188782</v>
      </c>
      <c r="W39" s="2">
        <f>+G39</f>
        <v>-516579481</v>
      </c>
      <c r="X39" s="2"/>
      <c r="Y39" s="2">
        <f>+W39-X39</f>
        <v>-516579481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-516641009</v>
      </c>
      <c r="D40" s="43">
        <f t="shared" ref="D40:AA40" si="4">+D38+D39</f>
        <v>0</v>
      </c>
      <c r="E40" s="44">
        <f t="shared" si="4"/>
        <v>-31352174</v>
      </c>
      <c r="F40" s="45">
        <f t="shared" si="4"/>
        <v>-31352174</v>
      </c>
      <c r="G40" s="45">
        <f t="shared" si="4"/>
        <v>-512078263</v>
      </c>
      <c r="H40" s="45">
        <f t="shared" si="4"/>
        <v>-559178541</v>
      </c>
      <c r="I40" s="45">
        <f t="shared" si="4"/>
        <v>-601679129</v>
      </c>
      <c r="J40" s="45">
        <f>+I40</f>
        <v>-601679129</v>
      </c>
      <c r="K40" s="45">
        <f t="shared" si="4"/>
        <v>-622278536</v>
      </c>
      <c r="L40" s="45">
        <f t="shared" si="4"/>
        <v>-640567162</v>
      </c>
      <c r="M40" s="45">
        <f t="shared" si="4"/>
        <v>-638188782</v>
      </c>
      <c r="N40" s="45">
        <f>+M40</f>
        <v>-638188782</v>
      </c>
      <c r="O40" s="45">
        <f t="shared" si="4"/>
        <v>-638188782</v>
      </c>
      <c r="P40" s="45">
        <f t="shared" si="4"/>
        <v>-638188782</v>
      </c>
      <c r="Q40" s="45">
        <f t="shared" si="4"/>
        <v>-638188782</v>
      </c>
      <c r="R40" s="45">
        <f>+Q40</f>
        <v>-638188782</v>
      </c>
      <c r="S40" s="45">
        <f t="shared" si="4"/>
        <v>-638188782</v>
      </c>
      <c r="T40" s="45">
        <f t="shared" si="4"/>
        <v>-638188782</v>
      </c>
      <c r="U40" s="45">
        <f t="shared" si="4"/>
        <v>-638188782</v>
      </c>
      <c r="V40" s="45">
        <f>+U40</f>
        <v>-638188782</v>
      </c>
      <c r="W40" s="45">
        <f>+V40</f>
        <v>-638188782</v>
      </c>
      <c r="X40" s="45">
        <f t="shared" si="4"/>
        <v>-15676058</v>
      </c>
      <c r="Y40" s="45">
        <f t="shared" si="4"/>
        <v>-622512724</v>
      </c>
      <c r="Z40" s="46">
        <f>+IF(X40&lt;&gt;0,+(Y40/X40)*100,0)</f>
        <v>3971.1050061182477</v>
      </c>
      <c r="AA40" s="47">
        <f t="shared" si="4"/>
        <v>-31352174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-516579481</v>
      </c>
      <c r="J60">
        <v>-516579481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885618151</v>
      </c>
      <c r="D7" s="18"/>
      <c r="E7" s="19">
        <v>1128853478</v>
      </c>
      <c r="F7" s="20">
        <v>1271695301</v>
      </c>
      <c r="G7" s="20">
        <v>79336893</v>
      </c>
      <c r="H7" s="20">
        <v>105678080</v>
      </c>
      <c r="I7" s="20">
        <v>104918101</v>
      </c>
      <c r="J7" s="20">
        <v>289933074</v>
      </c>
      <c r="K7" s="20">
        <v>125961419</v>
      </c>
      <c r="L7" s="20">
        <v>77465161</v>
      </c>
      <c r="M7" s="20">
        <v>81159407</v>
      </c>
      <c r="N7" s="20">
        <v>284585987</v>
      </c>
      <c r="O7" s="20"/>
      <c r="P7" s="20"/>
      <c r="Q7" s="20"/>
      <c r="R7" s="20"/>
      <c r="S7" s="20"/>
      <c r="T7" s="20"/>
      <c r="U7" s="20"/>
      <c r="V7" s="20"/>
      <c r="W7" s="20">
        <v>574519061</v>
      </c>
      <c r="X7" s="20">
        <v>527849109</v>
      </c>
      <c r="Y7" s="20">
        <v>46669952</v>
      </c>
      <c r="Z7" s="21">
        <v>8.8415327797777898</v>
      </c>
      <c r="AA7" s="22">
        <v>1271695301</v>
      </c>
    </row>
    <row r="8" spans="1:27" ht="13.5" x14ac:dyDescent="0.25">
      <c r="A8" s="23" t="s">
        <v>36</v>
      </c>
      <c r="B8" s="17" t="s">
        <v>32</v>
      </c>
      <c r="C8" s="18">
        <v>55557</v>
      </c>
      <c r="D8" s="18"/>
      <c r="E8" s="19">
        <v>2718949</v>
      </c>
      <c r="F8" s="20">
        <v>2718949</v>
      </c>
      <c r="G8" s="20">
        <v>2635</v>
      </c>
      <c r="H8" s="20">
        <v>878</v>
      </c>
      <c r="I8" s="20">
        <v>2490</v>
      </c>
      <c r="J8" s="20">
        <v>6003</v>
      </c>
      <c r="K8" s="20">
        <v>1413</v>
      </c>
      <c r="L8" s="20">
        <v>1330</v>
      </c>
      <c r="M8" s="20">
        <v>8173</v>
      </c>
      <c r="N8" s="20">
        <v>10916</v>
      </c>
      <c r="O8" s="20"/>
      <c r="P8" s="20"/>
      <c r="Q8" s="20"/>
      <c r="R8" s="20"/>
      <c r="S8" s="20"/>
      <c r="T8" s="20"/>
      <c r="U8" s="20"/>
      <c r="V8" s="20"/>
      <c r="W8" s="20">
        <v>16919</v>
      </c>
      <c r="X8" s="20">
        <v>398688</v>
      </c>
      <c r="Y8" s="20">
        <v>-381769</v>
      </c>
      <c r="Z8" s="21">
        <v>-95.75633076490891</v>
      </c>
      <c r="AA8" s="22">
        <v>2718949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80772928</v>
      </c>
      <c r="F9" s="20">
        <v>80772928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26520079</v>
      </c>
      <c r="Y9" s="20">
        <v>-26520079</v>
      </c>
      <c r="Z9" s="21">
        <v>-100</v>
      </c>
      <c r="AA9" s="22">
        <v>80772928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-743442959</v>
      </c>
      <c r="D14" s="18"/>
      <c r="E14" s="19">
        <v>-1016924677</v>
      </c>
      <c r="F14" s="20">
        <v>-1016924677</v>
      </c>
      <c r="G14" s="20">
        <v>-91561063</v>
      </c>
      <c r="H14" s="20">
        <v>-116243668</v>
      </c>
      <c r="I14" s="20">
        <v>-116076686</v>
      </c>
      <c r="J14" s="20">
        <v>-323881417</v>
      </c>
      <c r="K14" s="20">
        <v>-68364492</v>
      </c>
      <c r="L14" s="20">
        <v>-62541446</v>
      </c>
      <c r="M14" s="20">
        <v>-89837350</v>
      </c>
      <c r="N14" s="20">
        <v>-220743288</v>
      </c>
      <c r="O14" s="20"/>
      <c r="P14" s="20"/>
      <c r="Q14" s="20"/>
      <c r="R14" s="20"/>
      <c r="S14" s="20"/>
      <c r="T14" s="20"/>
      <c r="U14" s="20"/>
      <c r="V14" s="20"/>
      <c r="W14" s="20">
        <v>-544624705</v>
      </c>
      <c r="X14" s="20">
        <v>-497389534</v>
      </c>
      <c r="Y14" s="20">
        <v>-47235171</v>
      </c>
      <c r="Z14" s="21">
        <v>9.4966153831455564</v>
      </c>
      <c r="AA14" s="22">
        <v>-1016924677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-8573432</v>
      </c>
      <c r="F15" s="20">
        <v>-11446725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-6031398</v>
      </c>
      <c r="Y15" s="20">
        <v>6031398</v>
      </c>
      <c r="Z15" s="21">
        <v>-100</v>
      </c>
      <c r="AA15" s="22">
        <v>-11446725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142230749</v>
      </c>
      <c r="D17" s="26">
        <f>SUM(D6:D16)</f>
        <v>0</v>
      </c>
      <c r="E17" s="27">
        <f t="shared" si="0"/>
        <v>186847246</v>
      </c>
      <c r="F17" s="28">
        <f t="shared" si="0"/>
        <v>326815776</v>
      </c>
      <c r="G17" s="28">
        <f t="shared" si="0"/>
        <v>-12221535</v>
      </c>
      <c r="H17" s="28">
        <f t="shared" si="0"/>
        <v>-10564710</v>
      </c>
      <c r="I17" s="28">
        <f t="shared" si="0"/>
        <v>-11156095</v>
      </c>
      <c r="J17" s="28">
        <f t="shared" si="0"/>
        <v>-33942340</v>
      </c>
      <c r="K17" s="28">
        <f t="shared" si="0"/>
        <v>57598340</v>
      </c>
      <c r="L17" s="28">
        <f t="shared" si="0"/>
        <v>14925045</v>
      </c>
      <c r="M17" s="28">
        <f t="shared" si="0"/>
        <v>-8669770</v>
      </c>
      <c r="N17" s="28">
        <f t="shared" si="0"/>
        <v>63853615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29911275</v>
      </c>
      <c r="X17" s="28">
        <f t="shared" si="0"/>
        <v>51346944</v>
      </c>
      <c r="Y17" s="28">
        <f t="shared" si="0"/>
        <v>-21435669</v>
      </c>
      <c r="Z17" s="29">
        <f>+IF(X17&lt;&gt;0,+(Y17/X17)*100,0)</f>
        <v>-41.746727906533252</v>
      </c>
      <c r="AA17" s="30">
        <f>SUM(AA6:AA16)</f>
        <v>326815776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60963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-115741166</v>
      </c>
      <c r="D26" s="18"/>
      <c r="E26" s="19"/>
      <c r="F26" s="20"/>
      <c r="G26" s="20">
        <v>-11374489</v>
      </c>
      <c r="H26" s="20">
        <v>-245633</v>
      </c>
      <c r="I26" s="20">
        <v>-139223</v>
      </c>
      <c r="J26" s="20">
        <v>-11759345</v>
      </c>
      <c r="K26" s="20">
        <v>-211092</v>
      </c>
      <c r="L26" s="20">
        <v>-11605771</v>
      </c>
      <c r="M26" s="20">
        <v>-820278</v>
      </c>
      <c r="N26" s="20">
        <v>-12637141</v>
      </c>
      <c r="O26" s="20"/>
      <c r="P26" s="20"/>
      <c r="Q26" s="20"/>
      <c r="R26" s="20"/>
      <c r="S26" s="20"/>
      <c r="T26" s="20"/>
      <c r="U26" s="20"/>
      <c r="V26" s="20"/>
      <c r="W26" s="20">
        <v>-24396486</v>
      </c>
      <c r="X26" s="20"/>
      <c r="Y26" s="20">
        <v>-24396486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-115680203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-11374489</v>
      </c>
      <c r="H27" s="28">
        <f t="shared" si="1"/>
        <v>-245633</v>
      </c>
      <c r="I27" s="28">
        <f t="shared" si="1"/>
        <v>-139223</v>
      </c>
      <c r="J27" s="28">
        <f t="shared" si="1"/>
        <v>-11759345</v>
      </c>
      <c r="K27" s="28">
        <f t="shared" si="1"/>
        <v>-211092</v>
      </c>
      <c r="L27" s="28">
        <f t="shared" si="1"/>
        <v>-11605771</v>
      </c>
      <c r="M27" s="28">
        <f t="shared" si="1"/>
        <v>-820278</v>
      </c>
      <c r="N27" s="28">
        <f t="shared" si="1"/>
        <v>-12637141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-24396486</v>
      </c>
      <c r="X27" s="28">
        <f t="shared" si="1"/>
        <v>0</v>
      </c>
      <c r="Y27" s="28">
        <f t="shared" si="1"/>
        <v>-24396486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26550546</v>
      </c>
      <c r="D38" s="32">
        <f>+D17+D27+D36</f>
        <v>0</v>
      </c>
      <c r="E38" s="33">
        <f t="shared" si="3"/>
        <v>186847246</v>
      </c>
      <c r="F38" s="2">
        <f t="shared" si="3"/>
        <v>326815776</v>
      </c>
      <c r="G38" s="2">
        <f t="shared" si="3"/>
        <v>-23596024</v>
      </c>
      <c r="H38" s="2">
        <f t="shared" si="3"/>
        <v>-10810343</v>
      </c>
      <c r="I38" s="2">
        <f t="shared" si="3"/>
        <v>-11295318</v>
      </c>
      <c r="J38" s="2">
        <f t="shared" si="3"/>
        <v>-45701685</v>
      </c>
      <c r="K38" s="2">
        <f t="shared" si="3"/>
        <v>57387248</v>
      </c>
      <c r="L38" s="2">
        <f t="shared" si="3"/>
        <v>3319274</v>
      </c>
      <c r="M38" s="2">
        <f t="shared" si="3"/>
        <v>-9490048</v>
      </c>
      <c r="N38" s="2">
        <f t="shared" si="3"/>
        <v>51216474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5514789</v>
      </c>
      <c r="X38" s="2">
        <f t="shared" si="3"/>
        <v>51346944</v>
      </c>
      <c r="Y38" s="2">
        <f t="shared" si="3"/>
        <v>-45832155</v>
      </c>
      <c r="Z38" s="34">
        <f>+IF(X38&lt;&gt;0,+(Y38/X38)*100,0)</f>
        <v>-89.259752245430619</v>
      </c>
      <c r="AA38" s="35">
        <f>+AA17+AA27+AA36</f>
        <v>326815776</v>
      </c>
    </row>
    <row r="39" spans="1:27" ht="13.5" x14ac:dyDescent="0.25">
      <c r="A39" s="23" t="s">
        <v>60</v>
      </c>
      <c r="B39" s="17"/>
      <c r="C39" s="32">
        <v>325026804</v>
      </c>
      <c r="D39" s="32"/>
      <c r="E39" s="33"/>
      <c r="F39" s="2"/>
      <c r="G39" s="2">
        <v>359682412</v>
      </c>
      <c r="H39" s="2">
        <f>+G40+H60</f>
        <v>336086388</v>
      </c>
      <c r="I39" s="2">
        <f>+H40+I60</f>
        <v>325276045</v>
      </c>
      <c r="J39" s="2">
        <f>+G39</f>
        <v>359682412</v>
      </c>
      <c r="K39" s="2">
        <f>+I40+K60</f>
        <v>313980727</v>
      </c>
      <c r="L39" s="2">
        <f>+K40+L60</f>
        <v>371367975</v>
      </c>
      <c r="M39" s="2">
        <f>+L40+M60</f>
        <v>374687249</v>
      </c>
      <c r="N39" s="2">
        <f>+K39</f>
        <v>313980727</v>
      </c>
      <c r="O39" s="2">
        <f>+M40+O60</f>
        <v>365197201</v>
      </c>
      <c r="P39" s="2">
        <f>+O40+P60</f>
        <v>365197201</v>
      </c>
      <c r="Q39" s="2">
        <f>+P40+Q60</f>
        <v>365197201</v>
      </c>
      <c r="R39" s="2">
        <f>+O39</f>
        <v>365197201</v>
      </c>
      <c r="S39" s="2">
        <f>+Q40+S60</f>
        <v>365197201</v>
      </c>
      <c r="T39" s="2">
        <f>+S40+T60</f>
        <v>365197201</v>
      </c>
      <c r="U39" s="2">
        <f>+T40+U60</f>
        <v>365197201</v>
      </c>
      <c r="V39" s="2">
        <f>+S39</f>
        <v>365197201</v>
      </c>
      <c r="W39" s="2">
        <f>+G39</f>
        <v>359682412</v>
      </c>
      <c r="X39" s="2"/>
      <c r="Y39" s="2">
        <f>+W39-X39</f>
        <v>359682412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351577350</v>
      </c>
      <c r="D40" s="43">
        <f t="shared" ref="D40:AA40" si="4">+D38+D39</f>
        <v>0</v>
      </c>
      <c r="E40" s="44">
        <f t="shared" si="4"/>
        <v>186847246</v>
      </c>
      <c r="F40" s="45">
        <f t="shared" si="4"/>
        <v>326815776</v>
      </c>
      <c r="G40" s="45">
        <f t="shared" si="4"/>
        <v>336086388</v>
      </c>
      <c r="H40" s="45">
        <f t="shared" si="4"/>
        <v>325276045</v>
      </c>
      <c r="I40" s="45">
        <f t="shared" si="4"/>
        <v>313980727</v>
      </c>
      <c r="J40" s="45">
        <f>+I40</f>
        <v>313980727</v>
      </c>
      <c r="K40" s="45">
        <f t="shared" si="4"/>
        <v>371367975</v>
      </c>
      <c r="L40" s="45">
        <f t="shared" si="4"/>
        <v>374687249</v>
      </c>
      <c r="M40" s="45">
        <f t="shared" si="4"/>
        <v>365197201</v>
      </c>
      <c r="N40" s="45">
        <f>+M40</f>
        <v>365197201</v>
      </c>
      <c r="O40" s="45">
        <f t="shared" si="4"/>
        <v>365197201</v>
      </c>
      <c r="P40" s="45">
        <f t="shared" si="4"/>
        <v>365197201</v>
      </c>
      <c r="Q40" s="45">
        <f t="shared" si="4"/>
        <v>365197201</v>
      </c>
      <c r="R40" s="45">
        <f>+Q40</f>
        <v>365197201</v>
      </c>
      <c r="S40" s="45">
        <f t="shared" si="4"/>
        <v>365197201</v>
      </c>
      <c r="T40" s="45">
        <f t="shared" si="4"/>
        <v>365197201</v>
      </c>
      <c r="U40" s="45">
        <f t="shared" si="4"/>
        <v>365197201</v>
      </c>
      <c r="V40" s="45">
        <f>+U40</f>
        <v>365197201</v>
      </c>
      <c r="W40" s="45">
        <f>+V40</f>
        <v>365197201</v>
      </c>
      <c r="X40" s="45">
        <f t="shared" si="4"/>
        <v>51346944</v>
      </c>
      <c r="Y40" s="45">
        <f t="shared" si="4"/>
        <v>313850257</v>
      </c>
      <c r="Z40" s="46">
        <f>+IF(X40&lt;&gt;0,+(Y40/X40)*100,0)</f>
        <v>611.23454007311523</v>
      </c>
      <c r="AA40" s="47">
        <f t="shared" si="4"/>
        <v>326815776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359682412</v>
      </c>
      <c r="J60">
        <v>359682412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164918632</v>
      </c>
      <c r="D7" s="18"/>
      <c r="E7" s="19"/>
      <c r="F7" s="20"/>
      <c r="G7" s="20">
        <v>18027234</v>
      </c>
      <c r="H7" s="20">
        <v>16890392</v>
      </c>
      <c r="I7" s="20">
        <v>14824844</v>
      </c>
      <c r="J7" s="20">
        <v>49742470</v>
      </c>
      <c r="K7" s="20">
        <v>16737759</v>
      </c>
      <c r="L7" s="20">
        <v>14969456</v>
      </c>
      <c r="M7" s="20">
        <v>14924748</v>
      </c>
      <c r="N7" s="20">
        <v>46631963</v>
      </c>
      <c r="O7" s="20"/>
      <c r="P7" s="20"/>
      <c r="Q7" s="20"/>
      <c r="R7" s="20"/>
      <c r="S7" s="20"/>
      <c r="T7" s="20"/>
      <c r="U7" s="20"/>
      <c r="V7" s="20"/>
      <c r="W7" s="20">
        <v>96374433</v>
      </c>
      <c r="X7" s="20"/>
      <c r="Y7" s="20">
        <v>96374433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79866</v>
      </c>
      <c r="D8" s="18"/>
      <c r="E8" s="19">
        <v>1606660</v>
      </c>
      <c r="F8" s="20">
        <v>1606660</v>
      </c>
      <c r="G8" s="20">
        <v>23760</v>
      </c>
      <c r="H8" s="20">
        <v>7541</v>
      </c>
      <c r="I8" s="20">
        <v>15400</v>
      </c>
      <c r="J8" s="20">
        <v>46701</v>
      </c>
      <c r="K8" s="20">
        <v>3958</v>
      </c>
      <c r="L8" s="20">
        <v>14820</v>
      </c>
      <c r="M8" s="20">
        <v>163993</v>
      </c>
      <c r="N8" s="20">
        <v>182771</v>
      </c>
      <c r="O8" s="20"/>
      <c r="P8" s="20"/>
      <c r="Q8" s="20"/>
      <c r="R8" s="20"/>
      <c r="S8" s="20"/>
      <c r="T8" s="20"/>
      <c r="U8" s="20"/>
      <c r="V8" s="20"/>
      <c r="W8" s="20">
        <v>229472</v>
      </c>
      <c r="X8" s="20">
        <v>764128</v>
      </c>
      <c r="Y8" s="20">
        <v>-534656</v>
      </c>
      <c r="Z8" s="21">
        <v>-69.969429205578123</v>
      </c>
      <c r="AA8" s="22">
        <v>1606660</v>
      </c>
    </row>
    <row r="9" spans="1:27" ht="13.5" x14ac:dyDescent="0.25">
      <c r="A9" s="23" t="s">
        <v>37</v>
      </c>
      <c r="B9" s="17" t="s">
        <v>6</v>
      </c>
      <c r="C9" s="18">
        <v>8826300</v>
      </c>
      <c r="D9" s="18"/>
      <c r="E9" s="19">
        <v>9475100</v>
      </c>
      <c r="F9" s="20">
        <v>9475100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4737546</v>
      </c>
      <c r="Y9" s="20">
        <v>-4737546</v>
      </c>
      <c r="Z9" s="21">
        <v>-100</v>
      </c>
      <c r="AA9" s="22">
        <v>9475100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-490415937</v>
      </c>
      <c r="D14" s="18"/>
      <c r="E14" s="19"/>
      <c r="F14" s="20"/>
      <c r="G14" s="20">
        <v>-63492960</v>
      </c>
      <c r="H14" s="20">
        <v>-79921964</v>
      </c>
      <c r="I14" s="20">
        <v>-74741682</v>
      </c>
      <c r="J14" s="20">
        <v>-218156606</v>
      </c>
      <c r="K14" s="20">
        <v>-44207090</v>
      </c>
      <c r="L14" s="20">
        <v>-45640657</v>
      </c>
      <c r="M14" s="20">
        <v>-45790312</v>
      </c>
      <c r="N14" s="20">
        <v>-135638059</v>
      </c>
      <c r="O14" s="20"/>
      <c r="P14" s="20"/>
      <c r="Q14" s="20"/>
      <c r="R14" s="20"/>
      <c r="S14" s="20"/>
      <c r="T14" s="20"/>
      <c r="U14" s="20"/>
      <c r="V14" s="20"/>
      <c r="W14" s="20">
        <v>-353794665</v>
      </c>
      <c r="X14" s="20"/>
      <c r="Y14" s="20">
        <v>-353794665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-316591139</v>
      </c>
      <c r="D17" s="26">
        <f>SUM(D6:D16)</f>
        <v>0</v>
      </c>
      <c r="E17" s="27">
        <f t="shared" si="0"/>
        <v>11081760</v>
      </c>
      <c r="F17" s="28">
        <f t="shared" si="0"/>
        <v>11081760</v>
      </c>
      <c r="G17" s="28">
        <f t="shared" si="0"/>
        <v>-45441966</v>
      </c>
      <c r="H17" s="28">
        <f t="shared" si="0"/>
        <v>-63024031</v>
      </c>
      <c r="I17" s="28">
        <f t="shared" si="0"/>
        <v>-59901438</v>
      </c>
      <c r="J17" s="28">
        <f t="shared" si="0"/>
        <v>-168367435</v>
      </c>
      <c r="K17" s="28">
        <f t="shared" si="0"/>
        <v>-27465373</v>
      </c>
      <c r="L17" s="28">
        <f t="shared" si="0"/>
        <v>-30656381</v>
      </c>
      <c r="M17" s="28">
        <f t="shared" si="0"/>
        <v>-30701571</v>
      </c>
      <c r="N17" s="28">
        <f t="shared" si="0"/>
        <v>-88823325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-257190760</v>
      </c>
      <c r="X17" s="28">
        <f t="shared" si="0"/>
        <v>5501674</v>
      </c>
      <c r="Y17" s="28">
        <f t="shared" si="0"/>
        <v>-262692434</v>
      </c>
      <c r="Z17" s="29">
        <f>+IF(X17&lt;&gt;0,+(Y17/X17)*100,0)</f>
        <v>-4774.7728055133766</v>
      </c>
      <c r="AA17" s="30">
        <f>SUM(AA6:AA16)</f>
        <v>11081760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-78725359</v>
      </c>
      <c r="D26" s="18"/>
      <c r="E26" s="19">
        <v>-48245173</v>
      </c>
      <c r="F26" s="20">
        <v>-52908536</v>
      </c>
      <c r="G26" s="20">
        <v>-172500</v>
      </c>
      <c r="H26" s="20"/>
      <c r="I26" s="20"/>
      <c r="J26" s="20">
        <v>-172500</v>
      </c>
      <c r="K26" s="20">
        <v>-849988</v>
      </c>
      <c r="L26" s="20">
        <v>-5142752</v>
      </c>
      <c r="M26" s="20">
        <v>-200272</v>
      </c>
      <c r="N26" s="20">
        <v>-6193012</v>
      </c>
      <c r="O26" s="20"/>
      <c r="P26" s="20"/>
      <c r="Q26" s="20"/>
      <c r="R26" s="20"/>
      <c r="S26" s="20"/>
      <c r="T26" s="20"/>
      <c r="U26" s="20"/>
      <c r="V26" s="20"/>
      <c r="W26" s="20">
        <v>-6365512</v>
      </c>
      <c r="X26" s="20">
        <v>-27922236</v>
      </c>
      <c r="Y26" s="20">
        <v>21556724</v>
      </c>
      <c r="Z26" s="21">
        <v>-77.202713994681517</v>
      </c>
      <c r="AA26" s="22">
        <v>-52908536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-78725359</v>
      </c>
      <c r="D27" s="26">
        <f>SUM(D21:D26)</f>
        <v>0</v>
      </c>
      <c r="E27" s="27">
        <f t="shared" si="1"/>
        <v>-48245173</v>
      </c>
      <c r="F27" s="28">
        <f t="shared" si="1"/>
        <v>-52908536</v>
      </c>
      <c r="G27" s="28">
        <f t="shared" si="1"/>
        <v>-172500</v>
      </c>
      <c r="H27" s="28">
        <f t="shared" si="1"/>
        <v>0</v>
      </c>
      <c r="I27" s="28">
        <f t="shared" si="1"/>
        <v>0</v>
      </c>
      <c r="J27" s="28">
        <f t="shared" si="1"/>
        <v>-172500</v>
      </c>
      <c r="K27" s="28">
        <f t="shared" si="1"/>
        <v>-849988</v>
      </c>
      <c r="L27" s="28">
        <f t="shared" si="1"/>
        <v>-5142752</v>
      </c>
      <c r="M27" s="28">
        <f t="shared" si="1"/>
        <v>-200272</v>
      </c>
      <c r="N27" s="28">
        <f t="shared" si="1"/>
        <v>-6193012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-6365512</v>
      </c>
      <c r="X27" s="28">
        <f t="shared" si="1"/>
        <v>-27922236</v>
      </c>
      <c r="Y27" s="28">
        <f t="shared" si="1"/>
        <v>21556724</v>
      </c>
      <c r="Z27" s="29">
        <f>+IF(X27&lt;&gt;0,+(Y27/X27)*100,0)</f>
        <v>-77.202713994681517</v>
      </c>
      <c r="AA27" s="30">
        <f>SUM(AA21:AA26)</f>
        <v>-52908536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-395316498</v>
      </c>
      <c r="D38" s="32">
        <f>+D17+D27+D36</f>
        <v>0</v>
      </c>
      <c r="E38" s="33">
        <f t="shared" si="3"/>
        <v>-37163413</v>
      </c>
      <c r="F38" s="2">
        <f t="shared" si="3"/>
        <v>-41826776</v>
      </c>
      <c r="G38" s="2">
        <f t="shared" si="3"/>
        <v>-45614466</v>
      </c>
      <c r="H38" s="2">
        <f t="shared" si="3"/>
        <v>-63024031</v>
      </c>
      <c r="I38" s="2">
        <f t="shared" si="3"/>
        <v>-59901438</v>
      </c>
      <c r="J38" s="2">
        <f t="shared" si="3"/>
        <v>-168539935</v>
      </c>
      <c r="K38" s="2">
        <f t="shared" si="3"/>
        <v>-28315361</v>
      </c>
      <c r="L38" s="2">
        <f t="shared" si="3"/>
        <v>-35799133</v>
      </c>
      <c r="M38" s="2">
        <f t="shared" si="3"/>
        <v>-30901843</v>
      </c>
      <c r="N38" s="2">
        <f t="shared" si="3"/>
        <v>-95016337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-263556272</v>
      </c>
      <c r="X38" s="2">
        <f t="shared" si="3"/>
        <v>-22420562</v>
      </c>
      <c r="Y38" s="2">
        <f t="shared" si="3"/>
        <v>-241135710</v>
      </c>
      <c r="Z38" s="34">
        <f>+IF(X38&lt;&gt;0,+(Y38/X38)*100,0)</f>
        <v>1075.5114434687232</v>
      </c>
      <c r="AA38" s="35">
        <f>+AA17+AA27+AA36</f>
        <v>-41826776</v>
      </c>
    </row>
    <row r="39" spans="1:27" ht="13.5" x14ac:dyDescent="0.25">
      <c r="A39" s="23" t="s">
        <v>60</v>
      </c>
      <c r="B39" s="17"/>
      <c r="C39" s="32">
        <v>-176104434</v>
      </c>
      <c r="D39" s="32"/>
      <c r="E39" s="33"/>
      <c r="F39" s="2"/>
      <c r="G39" s="2">
        <v>-582196471</v>
      </c>
      <c r="H39" s="2">
        <f>+G40+H60</f>
        <v>-617037127</v>
      </c>
      <c r="I39" s="2">
        <f>+H40+I60</f>
        <v>-680061158</v>
      </c>
      <c r="J39" s="2">
        <f>+G39</f>
        <v>-582196471</v>
      </c>
      <c r="K39" s="2">
        <f>+I40+K60</f>
        <v>-739962596</v>
      </c>
      <c r="L39" s="2">
        <f>+K40+L60</f>
        <v>-768277957</v>
      </c>
      <c r="M39" s="2">
        <f>+L40+M60</f>
        <v>-804077090</v>
      </c>
      <c r="N39" s="2">
        <f>+K39</f>
        <v>-739962596</v>
      </c>
      <c r="O39" s="2">
        <f>+M40+O60</f>
        <v>-834978933</v>
      </c>
      <c r="P39" s="2">
        <f>+O40+P60</f>
        <v>-834978933</v>
      </c>
      <c r="Q39" s="2">
        <f>+P40+Q60</f>
        <v>-834978933</v>
      </c>
      <c r="R39" s="2">
        <f>+O39</f>
        <v>-834978933</v>
      </c>
      <c r="S39" s="2">
        <f>+Q40+S60</f>
        <v>-834978933</v>
      </c>
      <c r="T39" s="2">
        <f>+S40+T60</f>
        <v>-834978933</v>
      </c>
      <c r="U39" s="2">
        <f>+T40+U60</f>
        <v>-834978933</v>
      </c>
      <c r="V39" s="2">
        <f>+S39</f>
        <v>-834978933</v>
      </c>
      <c r="W39" s="2">
        <f>+G39</f>
        <v>-582196471</v>
      </c>
      <c r="X39" s="2"/>
      <c r="Y39" s="2">
        <f>+W39-X39</f>
        <v>-582196471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-571420932</v>
      </c>
      <c r="D40" s="43">
        <f t="shared" ref="D40:AA40" si="4">+D38+D39</f>
        <v>0</v>
      </c>
      <c r="E40" s="44">
        <f t="shared" si="4"/>
        <v>-37163413</v>
      </c>
      <c r="F40" s="45">
        <f t="shared" si="4"/>
        <v>-41826776</v>
      </c>
      <c r="G40" s="45">
        <f t="shared" si="4"/>
        <v>-627810937</v>
      </c>
      <c r="H40" s="45">
        <f t="shared" si="4"/>
        <v>-680061158</v>
      </c>
      <c r="I40" s="45">
        <f t="shared" si="4"/>
        <v>-739962596</v>
      </c>
      <c r="J40" s="45">
        <f>+I40</f>
        <v>-739962596</v>
      </c>
      <c r="K40" s="45">
        <f t="shared" si="4"/>
        <v>-768277957</v>
      </c>
      <c r="L40" s="45">
        <f t="shared" si="4"/>
        <v>-804077090</v>
      </c>
      <c r="M40" s="45">
        <f t="shared" si="4"/>
        <v>-834978933</v>
      </c>
      <c r="N40" s="45">
        <f>+M40</f>
        <v>-834978933</v>
      </c>
      <c r="O40" s="45">
        <f t="shared" si="4"/>
        <v>-834978933</v>
      </c>
      <c r="P40" s="45">
        <f t="shared" si="4"/>
        <v>-834978933</v>
      </c>
      <c r="Q40" s="45">
        <f t="shared" si="4"/>
        <v>-834978933</v>
      </c>
      <c r="R40" s="45">
        <f>+Q40</f>
        <v>-834978933</v>
      </c>
      <c r="S40" s="45">
        <f t="shared" si="4"/>
        <v>-834978933</v>
      </c>
      <c r="T40" s="45">
        <f t="shared" si="4"/>
        <v>-834978933</v>
      </c>
      <c r="U40" s="45">
        <f t="shared" si="4"/>
        <v>-834978933</v>
      </c>
      <c r="V40" s="45">
        <f>+U40</f>
        <v>-834978933</v>
      </c>
      <c r="W40" s="45">
        <f>+V40</f>
        <v>-834978933</v>
      </c>
      <c r="X40" s="45">
        <f t="shared" si="4"/>
        <v>-22420562</v>
      </c>
      <c r="Y40" s="45">
        <f t="shared" si="4"/>
        <v>-823332181</v>
      </c>
      <c r="Z40" s="46">
        <f>+IF(X40&lt;&gt;0,+(Y40/X40)*100,0)</f>
        <v>3672.2191932566184</v>
      </c>
      <c r="AA40" s="47">
        <f t="shared" si="4"/>
        <v>-41826776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-582196471</v>
      </c>
      <c r="H60">
        <v>10773810</v>
      </c>
      <c r="J60">
        <v>-582196471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506966694</v>
      </c>
      <c r="D7" s="18"/>
      <c r="E7" s="19">
        <v>631827751</v>
      </c>
      <c r="F7" s="20">
        <v>631827751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315913872</v>
      </c>
      <c r="Y7" s="20">
        <v>-315913872</v>
      </c>
      <c r="Z7" s="21">
        <v>-100</v>
      </c>
      <c r="AA7" s="22">
        <v>631827751</v>
      </c>
    </row>
    <row r="8" spans="1:27" ht="13.5" x14ac:dyDescent="0.25">
      <c r="A8" s="23" t="s">
        <v>36</v>
      </c>
      <c r="B8" s="17" t="s">
        <v>32</v>
      </c>
      <c r="C8" s="18">
        <v>9154</v>
      </c>
      <c r="D8" s="18"/>
      <c r="E8" s="19">
        <v>15762</v>
      </c>
      <c r="F8" s="20">
        <v>15762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7884</v>
      </c>
      <c r="Y8" s="20">
        <v>-7884</v>
      </c>
      <c r="Z8" s="21">
        <v>-100</v>
      </c>
      <c r="AA8" s="22">
        <v>15762</v>
      </c>
    </row>
    <row r="9" spans="1:27" ht="13.5" x14ac:dyDescent="0.25">
      <c r="A9" s="23" t="s">
        <v>37</v>
      </c>
      <c r="B9" s="17" t="s">
        <v>6</v>
      </c>
      <c r="C9" s="18">
        <v>127951809</v>
      </c>
      <c r="D9" s="18"/>
      <c r="E9" s="19">
        <v>6711910</v>
      </c>
      <c r="F9" s="20">
        <v>6711910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3355956</v>
      </c>
      <c r="Y9" s="20">
        <v>-3355956</v>
      </c>
      <c r="Z9" s="21">
        <v>-100</v>
      </c>
      <c r="AA9" s="22">
        <v>6711910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2925000</v>
      </c>
      <c r="F10" s="20">
        <v>2925000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1462500</v>
      </c>
      <c r="Y10" s="20">
        <v>-1462500</v>
      </c>
      <c r="Z10" s="21">
        <v>-100</v>
      </c>
      <c r="AA10" s="22">
        <v>2925000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-435312295</v>
      </c>
      <c r="D14" s="18"/>
      <c r="E14" s="19">
        <v>-645703261</v>
      </c>
      <c r="F14" s="20">
        <v>-647209889</v>
      </c>
      <c r="G14" s="20"/>
      <c r="H14" s="20">
        <v>-4215</v>
      </c>
      <c r="I14" s="20">
        <v>-64040227</v>
      </c>
      <c r="J14" s="20">
        <v>-64044442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-64044442</v>
      </c>
      <c r="X14" s="20">
        <v>-323604960</v>
      </c>
      <c r="Y14" s="20">
        <v>259560518</v>
      </c>
      <c r="Z14" s="21">
        <v>-80.209066634825376</v>
      </c>
      <c r="AA14" s="22">
        <v>-647209889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-2400381</v>
      </c>
      <c r="F15" s="20">
        <v>-2400381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-1200192</v>
      </c>
      <c r="Y15" s="20">
        <v>1200192</v>
      </c>
      <c r="Z15" s="21">
        <v>-100</v>
      </c>
      <c r="AA15" s="22">
        <v>-2400381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199615362</v>
      </c>
      <c r="D17" s="26">
        <f>SUM(D6:D16)</f>
        <v>0</v>
      </c>
      <c r="E17" s="27">
        <f t="shared" si="0"/>
        <v>-6623219</v>
      </c>
      <c r="F17" s="28">
        <f t="shared" si="0"/>
        <v>-8129847</v>
      </c>
      <c r="G17" s="28">
        <f t="shared" si="0"/>
        <v>0</v>
      </c>
      <c r="H17" s="28">
        <f t="shared" si="0"/>
        <v>-4215</v>
      </c>
      <c r="I17" s="28">
        <f t="shared" si="0"/>
        <v>-64040227</v>
      </c>
      <c r="J17" s="28">
        <f t="shared" si="0"/>
        <v>-64044442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-64044442</v>
      </c>
      <c r="X17" s="28">
        <f t="shared" si="0"/>
        <v>-4064940</v>
      </c>
      <c r="Y17" s="28">
        <f t="shared" si="0"/>
        <v>-59979502</v>
      </c>
      <c r="Z17" s="29">
        <f>+IF(X17&lt;&gt;0,+(Y17/X17)*100,0)</f>
        <v>1475.5322833793364</v>
      </c>
      <c r="AA17" s="30">
        <f>SUM(AA6:AA16)</f>
        <v>-8129847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-2050793</v>
      </c>
      <c r="D26" s="18"/>
      <c r="E26" s="19">
        <v>-6030000</v>
      </c>
      <c r="F26" s="20">
        <v>-20532160</v>
      </c>
      <c r="G26" s="20"/>
      <c r="H26" s="20">
        <v>-668901</v>
      </c>
      <c r="I26" s="20">
        <v>-567555</v>
      </c>
      <c r="J26" s="20">
        <v>-1236456</v>
      </c>
      <c r="K26" s="20">
        <v>-1440814</v>
      </c>
      <c r="L26" s="20">
        <v>-2169228</v>
      </c>
      <c r="M26" s="20">
        <v>-548827</v>
      </c>
      <c r="N26" s="20">
        <v>-4158869</v>
      </c>
      <c r="O26" s="20"/>
      <c r="P26" s="20"/>
      <c r="Q26" s="20"/>
      <c r="R26" s="20"/>
      <c r="S26" s="20"/>
      <c r="T26" s="20"/>
      <c r="U26" s="20"/>
      <c r="V26" s="20"/>
      <c r="W26" s="20">
        <v>-5395325</v>
      </c>
      <c r="X26" s="20">
        <v>-10266090</v>
      </c>
      <c r="Y26" s="20">
        <v>4870765</v>
      </c>
      <c r="Z26" s="21">
        <v>-47.445181174137382</v>
      </c>
      <c r="AA26" s="22">
        <v>-20532160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-2050793</v>
      </c>
      <c r="D27" s="26">
        <f>SUM(D21:D26)</f>
        <v>0</v>
      </c>
      <c r="E27" s="27">
        <f t="shared" si="1"/>
        <v>-6030000</v>
      </c>
      <c r="F27" s="28">
        <f t="shared" si="1"/>
        <v>-20532160</v>
      </c>
      <c r="G27" s="28">
        <f t="shared" si="1"/>
        <v>0</v>
      </c>
      <c r="H27" s="28">
        <f t="shared" si="1"/>
        <v>-668901</v>
      </c>
      <c r="I27" s="28">
        <f t="shared" si="1"/>
        <v>-567555</v>
      </c>
      <c r="J27" s="28">
        <f t="shared" si="1"/>
        <v>-1236456</v>
      </c>
      <c r="K27" s="28">
        <f t="shared" si="1"/>
        <v>-1440814</v>
      </c>
      <c r="L27" s="28">
        <f t="shared" si="1"/>
        <v>-2169228</v>
      </c>
      <c r="M27" s="28">
        <f t="shared" si="1"/>
        <v>-548827</v>
      </c>
      <c r="N27" s="28">
        <f t="shared" si="1"/>
        <v>-4158869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-5395325</v>
      </c>
      <c r="X27" s="28">
        <f t="shared" si="1"/>
        <v>-10266090</v>
      </c>
      <c r="Y27" s="28">
        <f t="shared" si="1"/>
        <v>4870765</v>
      </c>
      <c r="Z27" s="29">
        <f>+IF(X27&lt;&gt;0,+(Y27/X27)*100,0)</f>
        <v>-47.445181174137382</v>
      </c>
      <c r="AA27" s="30">
        <f>SUM(AA21:AA26)</f>
        <v>-20532160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197564569</v>
      </c>
      <c r="D38" s="32">
        <f>+D17+D27+D36</f>
        <v>0</v>
      </c>
      <c r="E38" s="33">
        <f t="shared" si="3"/>
        <v>-12653219</v>
      </c>
      <c r="F38" s="2">
        <f t="shared" si="3"/>
        <v>-28662007</v>
      </c>
      <c r="G38" s="2">
        <f t="shared" si="3"/>
        <v>0</v>
      </c>
      <c r="H38" s="2">
        <f t="shared" si="3"/>
        <v>-673116</v>
      </c>
      <c r="I38" s="2">
        <f t="shared" si="3"/>
        <v>-64607782</v>
      </c>
      <c r="J38" s="2">
        <f t="shared" si="3"/>
        <v>-65280898</v>
      </c>
      <c r="K38" s="2">
        <f t="shared" si="3"/>
        <v>-1440814</v>
      </c>
      <c r="L38" s="2">
        <f t="shared" si="3"/>
        <v>-2169228</v>
      </c>
      <c r="M38" s="2">
        <f t="shared" si="3"/>
        <v>-548827</v>
      </c>
      <c r="N38" s="2">
        <f t="shared" si="3"/>
        <v>-4158869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-69439767</v>
      </c>
      <c r="X38" s="2">
        <f t="shared" si="3"/>
        <v>-14331030</v>
      </c>
      <c r="Y38" s="2">
        <f t="shared" si="3"/>
        <v>-55108737</v>
      </c>
      <c r="Z38" s="34">
        <f>+IF(X38&lt;&gt;0,+(Y38/X38)*100,0)</f>
        <v>384.54135536664148</v>
      </c>
      <c r="AA38" s="35">
        <f>+AA17+AA27+AA36</f>
        <v>-28662007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-673116</v>
      </c>
      <c r="J39" s="2">
        <f>+G39</f>
        <v>0</v>
      </c>
      <c r="K39" s="2">
        <f>+I40+K60</f>
        <v>-65280898</v>
      </c>
      <c r="L39" s="2">
        <f>+K40+L60</f>
        <v>-66721712</v>
      </c>
      <c r="M39" s="2">
        <f>+L40+M60</f>
        <v>-68890940</v>
      </c>
      <c r="N39" s="2">
        <f>+K39</f>
        <v>-65280898</v>
      </c>
      <c r="O39" s="2">
        <f>+M40+O60</f>
        <v>-69439767</v>
      </c>
      <c r="P39" s="2">
        <f>+O40+P60</f>
        <v>-69439767</v>
      </c>
      <c r="Q39" s="2">
        <f>+P40+Q60</f>
        <v>-69439767</v>
      </c>
      <c r="R39" s="2">
        <f>+O39</f>
        <v>-69439767</v>
      </c>
      <c r="S39" s="2">
        <f>+Q40+S60</f>
        <v>-69439767</v>
      </c>
      <c r="T39" s="2">
        <f>+S40+T60</f>
        <v>-69439767</v>
      </c>
      <c r="U39" s="2">
        <f>+T40+U60</f>
        <v>-69439767</v>
      </c>
      <c r="V39" s="2">
        <f>+S39</f>
        <v>-69439767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197564569</v>
      </c>
      <c r="D40" s="43">
        <f t="shared" ref="D40:AA40" si="4">+D38+D39</f>
        <v>0</v>
      </c>
      <c r="E40" s="44">
        <f t="shared" si="4"/>
        <v>-12653219</v>
      </c>
      <c r="F40" s="45">
        <f t="shared" si="4"/>
        <v>-28662007</v>
      </c>
      <c r="G40" s="45">
        <f t="shared" si="4"/>
        <v>0</v>
      </c>
      <c r="H40" s="45">
        <f t="shared" si="4"/>
        <v>-673116</v>
      </c>
      <c r="I40" s="45">
        <f t="shared" si="4"/>
        <v>-65280898</v>
      </c>
      <c r="J40" s="45">
        <f>+I40</f>
        <v>-65280898</v>
      </c>
      <c r="K40" s="45">
        <f t="shared" si="4"/>
        <v>-66721712</v>
      </c>
      <c r="L40" s="45">
        <f t="shared" si="4"/>
        <v>-68890940</v>
      </c>
      <c r="M40" s="45">
        <f t="shared" si="4"/>
        <v>-69439767</v>
      </c>
      <c r="N40" s="45">
        <f>+M40</f>
        <v>-69439767</v>
      </c>
      <c r="O40" s="45">
        <f t="shared" si="4"/>
        <v>-69439767</v>
      </c>
      <c r="P40" s="45">
        <f t="shared" si="4"/>
        <v>-69439767</v>
      </c>
      <c r="Q40" s="45">
        <f t="shared" si="4"/>
        <v>-69439767</v>
      </c>
      <c r="R40" s="45">
        <f>+Q40</f>
        <v>-69439767</v>
      </c>
      <c r="S40" s="45">
        <f t="shared" si="4"/>
        <v>-69439767</v>
      </c>
      <c r="T40" s="45">
        <f t="shared" si="4"/>
        <v>-69439767</v>
      </c>
      <c r="U40" s="45">
        <f t="shared" si="4"/>
        <v>-69439767</v>
      </c>
      <c r="V40" s="45">
        <f>+U40</f>
        <v>-69439767</v>
      </c>
      <c r="W40" s="45">
        <f>+V40</f>
        <v>-69439767</v>
      </c>
      <c r="X40" s="45">
        <f t="shared" si="4"/>
        <v>-14331030</v>
      </c>
      <c r="Y40" s="45">
        <f t="shared" si="4"/>
        <v>-55108737</v>
      </c>
      <c r="Z40" s="46">
        <f>+IF(X40&lt;&gt;0,+(Y40/X40)*100,0)</f>
        <v>384.54135536664148</v>
      </c>
      <c r="AA40" s="47">
        <f t="shared" si="4"/>
        <v>-28662007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163062614</v>
      </c>
      <c r="D7" s="18"/>
      <c r="E7" s="19">
        <v>134440344</v>
      </c>
      <c r="F7" s="20">
        <v>134440342</v>
      </c>
      <c r="G7" s="20">
        <v>16560612</v>
      </c>
      <c r="H7" s="20">
        <v>19270324</v>
      </c>
      <c r="I7" s="20">
        <v>17409790</v>
      </c>
      <c r="J7" s="20">
        <v>53240726</v>
      </c>
      <c r="K7" s="20">
        <v>16780025</v>
      </c>
      <c r="L7" s="20">
        <v>15278046</v>
      </c>
      <c r="M7" s="20">
        <v>15007034</v>
      </c>
      <c r="N7" s="20">
        <v>47065105</v>
      </c>
      <c r="O7" s="20"/>
      <c r="P7" s="20"/>
      <c r="Q7" s="20"/>
      <c r="R7" s="20"/>
      <c r="S7" s="20"/>
      <c r="T7" s="20"/>
      <c r="U7" s="20"/>
      <c r="V7" s="20"/>
      <c r="W7" s="20">
        <v>100305831</v>
      </c>
      <c r="X7" s="20">
        <v>67220140</v>
      </c>
      <c r="Y7" s="20">
        <v>33085691</v>
      </c>
      <c r="Z7" s="21">
        <v>49.219907902601811</v>
      </c>
      <c r="AA7" s="22">
        <v>134440342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6459878</v>
      </c>
      <c r="D9" s="18"/>
      <c r="E9" s="19">
        <v>14277314</v>
      </c>
      <c r="F9" s="20">
        <v>14277314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7138658</v>
      </c>
      <c r="Y9" s="20">
        <v>-7138658</v>
      </c>
      <c r="Z9" s="21">
        <v>-100</v>
      </c>
      <c r="AA9" s="22">
        <v>14277314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65532</v>
      </c>
      <c r="G11" s="20">
        <v>18717</v>
      </c>
      <c r="H11" s="20">
        <v>22521</v>
      </c>
      <c r="I11" s="20">
        <v>32415</v>
      </c>
      <c r="J11" s="20">
        <v>73653</v>
      </c>
      <c r="K11" s="20">
        <v>20271</v>
      </c>
      <c r="L11" s="20">
        <v>37032</v>
      </c>
      <c r="M11" s="20">
        <v>18563</v>
      </c>
      <c r="N11" s="20">
        <v>75866</v>
      </c>
      <c r="O11" s="20"/>
      <c r="P11" s="20"/>
      <c r="Q11" s="20"/>
      <c r="R11" s="20"/>
      <c r="S11" s="20"/>
      <c r="T11" s="20"/>
      <c r="U11" s="20"/>
      <c r="V11" s="20"/>
      <c r="W11" s="20">
        <v>149519</v>
      </c>
      <c r="X11" s="20">
        <v>32765</v>
      </c>
      <c r="Y11" s="20">
        <v>116754</v>
      </c>
      <c r="Z11" s="21">
        <v>356.33755531817491</v>
      </c>
      <c r="AA11" s="22">
        <v>65532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-105141603</v>
      </c>
      <c r="D14" s="18"/>
      <c r="E14" s="19">
        <v>-124601976</v>
      </c>
      <c r="F14" s="20">
        <v>-124601976</v>
      </c>
      <c r="G14" s="20">
        <v>-9179524</v>
      </c>
      <c r="H14" s="20"/>
      <c r="I14" s="20">
        <v>-10000000</v>
      </c>
      <c r="J14" s="20">
        <v>-19179524</v>
      </c>
      <c r="K14" s="20">
        <v>-1543615</v>
      </c>
      <c r="L14" s="20">
        <v>-7533088</v>
      </c>
      <c r="M14" s="20">
        <v>-6349130</v>
      </c>
      <c r="N14" s="20">
        <v>-15425833</v>
      </c>
      <c r="O14" s="20"/>
      <c r="P14" s="20"/>
      <c r="Q14" s="20"/>
      <c r="R14" s="20"/>
      <c r="S14" s="20"/>
      <c r="T14" s="20"/>
      <c r="U14" s="20"/>
      <c r="V14" s="20"/>
      <c r="W14" s="20">
        <v>-34605357</v>
      </c>
      <c r="X14" s="20">
        <v>-62300922</v>
      </c>
      <c r="Y14" s="20">
        <v>27695565</v>
      </c>
      <c r="Z14" s="21">
        <v>-44.454502615547163</v>
      </c>
      <c r="AA14" s="22">
        <v>-124601976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-2743001</v>
      </c>
      <c r="F15" s="20">
        <v>-2743001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-1371497</v>
      </c>
      <c r="Y15" s="20">
        <v>1371497</v>
      </c>
      <c r="Z15" s="21">
        <v>-100</v>
      </c>
      <c r="AA15" s="22">
        <v>-2743001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64380889</v>
      </c>
      <c r="D17" s="26">
        <f>SUM(D6:D16)</f>
        <v>0</v>
      </c>
      <c r="E17" s="27">
        <f t="shared" si="0"/>
        <v>21372681</v>
      </c>
      <c r="F17" s="28">
        <f t="shared" si="0"/>
        <v>21438211</v>
      </c>
      <c r="G17" s="28">
        <f t="shared" si="0"/>
        <v>7399805</v>
      </c>
      <c r="H17" s="28">
        <f t="shared" si="0"/>
        <v>19292845</v>
      </c>
      <c r="I17" s="28">
        <f t="shared" si="0"/>
        <v>7442205</v>
      </c>
      <c r="J17" s="28">
        <f t="shared" si="0"/>
        <v>34134855</v>
      </c>
      <c r="K17" s="28">
        <f t="shared" si="0"/>
        <v>15256681</v>
      </c>
      <c r="L17" s="28">
        <f t="shared" si="0"/>
        <v>7781990</v>
      </c>
      <c r="M17" s="28">
        <f t="shared" si="0"/>
        <v>8676467</v>
      </c>
      <c r="N17" s="28">
        <f t="shared" si="0"/>
        <v>31715138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65849993</v>
      </c>
      <c r="X17" s="28">
        <f t="shared" si="0"/>
        <v>10719144</v>
      </c>
      <c r="Y17" s="28">
        <f t="shared" si="0"/>
        <v>55130849</v>
      </c>
      <c r="Z17" s="29">
        <f>+IF(X17&lt;&gt;0,+(Y17/X17)*100,0)</f>
        <v>514.32137678157881</v>
      </c>
      <c r="AA17" s="30">
        <f>SUM(AA6:AA16)</f>
        <v>21438211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-14434548</v>
      </c>
      <c r="D26" s="18"/>
      <c r="E26" s="19">
        <v>-18702500</v>
      </c>
      <c r="F26" s="20">
        <v>-18702500</v>
      </c>
      <c r="G26" s="20">
        <v>-3785048</v>
      </c>
      <c r="H26" s="20">
        <v>-1765681</v>
      </c>
      <c r="I26" s="20"/>
      <c r="J26" s="20">
        <v>-5550729</v>
      </c>
      <c r="K26" s="20"/>
      <c r="L26" s="20">
        <v>-328728</v>
      </c>
      <c r="M26" s="20"/>
      <c r="N26" s="20">
        <v>-328728</v>
      </c>
      <c r="O26" s="20"/>
      <c r="P26" s="20"/>
      <c r="Q26" s="20"/>
      <c r="R26" s="20"/>
      <c r="S26" s="20"/>
      <c r="T26" s="20"/>
      <c r="U26" s="20"/>
      <c r="V26" s="20"/>
      <c r="W26" s="20">
        <v>-5879457</v>
      </c>
      <c r="X26" s="20">
        <v>-9351248</v>
      </c>
      <c r="Y26" s="20">
        <v>3471791</v>
      </c>
      <c r="Z26" s="21">
        <v>-37.126499051249631</v>
      </c>
      <c r="AA26" s="22">
        <v>-18702500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-14434548</v>
      </c>
      <c r="D27" s="26">
        <f>SUM(D21:D26)</f>
        <v>0</v>
      </c>
      <c r="E27" s="27">
        <f t="shared" si="1"/>
        <v>-18702500</v>
      </c>
      <c r="F27" s="28">
        <f t="shared" si="1"/>
        <v>-18702500</v>
      </c>
      <c r="G27" s="28">
        <f t="shared" si="1"/>
        <v>-3785048</v>
      </c>
      <c r="H27" s="28">
        <f t="shared" si="1"/>
        <v>-1765681</v>
      </c>
      <c r="I27" s="28">
        <f t="shared" si="1"/>
        <v>0</v>
      </c>
      <c r="J27" s="28">
        <f t="shared" si="1"/>
        <v>-5550729</v>
      </c>
      <c r="K27" s="28">
        <f t="shared" si="1"/>
        <v>0</v>
      </c>
      <c r="L27" s="28">
        <f t="shared" si="1"/>
        <v>-328728</v>
      </c>
      <c r="M27" s="28">
        <f t="shared" si="1"/>
        <v>0</v>
      </c>
      <c r="N27" s="28">
        <f t="shared" si="1"/>
        <v>-328728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-5879457</v>
      </c>
      <c r="X27" s="28">
        <f t="shared" si="1"/>
        <v>-9351248</v>
      </c>
      <c r="Y27" s="28">
        <f t="shared" si="1"/>
        <v>3471791</v>
      </c>
      <c r="Z27" s="29">
        <f>+IF(X27&lt;&gt;0,+(Y27/X27)*100,0)</f>
        <v>-37.126499051249631</v>
      </c>
      <c r="AA27" s="30">
        <f>SUM(AA21:AA26)</f>
        <v>-18702500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49946341</v>
      </c>
      <c r="D38" s="32">
        <f>+D17+D27+D36</f>
        <v>0</v>
      </c>
      <c r="E38" s="33">
        <f t="shared" si="3"/>
        <v>2670181</v>
      </c>
      <c r="F38" s="2">
        <f t="shared" si="3"/>
        <v>2735711</v>
      </c>
      <c r="G38" s="2">
        <f t="shared" si="3"/>
        <v>3614757</v>
      </c>
      <c r="H38" s="2">
        <f t="shared" si="3"/>
        <v>17527164</v>
      </c>
      <c r="I38" s="2">
        <f t="shared" si="3"/>
        <v>7442205</v>
      </c>
      <c r="J38" s="2">
        <f t="shared" si="3"/>
        <v>28584126</v>
      </c>
      <c r="K38" s="2">
        <f t="shared" si="3"/>
        <v>15256681</v>
      </c>
      <c r="L38" s="2">
        <f t="shared" si="3"/>
        <v>7453262</v>
      </c>
      <c r="M38" s="2">
        <f t="shared" si="3"/>
        <v>8676467</v>
      </c>
      <c r="N38" s="2">
        <f t="shared" si="3"/>
        <v>31386410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59970536</v>
      </c>
      <c r="X38" s="2">
        <f t="shared" si="3"/>
        <v>1367896</v>
      </c>
      <c r="Y38" s="2">
        <f t="shared" si="3"/>
        <v>58602640</v>
      </c>
      <c r="Z38" s="34">
        <f>+IF(X38&lt;&gt;0,+(Y38/X38)*100,0)</f>
        <v>4284.1444086392539</v>
      </c>
      <c r="AA38" s="35">
        <f>+AA17+AA27+AA36</f>
        <v>2735711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3614757</v>
      </c>
      <c r="I39" s="2">
        <f>+H40+I60</f>
        <v>21141921</v>
      </c>
      <c r="J39" s="2">
        <f>+G39</f>
        <v>0</v>
      </c>
      <c r="K39" s="2">
        <f>+I40+K60</f>
        <v>28584126</v>
      </c>
      <c r="L39" s="2">
        <f>+K40+L60</f>
        <v>43840807</v>
      </c>
      <c r="M39" s="2">
        <f>+L40+M60</f>
        <v>51294069</v>
      </c>
      <c r="N39" s="2">
        <f>+K39</f>
        <v>28584126</v>
      </c>
      <c r="O39" s="2">
        <f>+M40+O60</f>
        <v>59970536</v>
      </c>
      <c r="P39" s="2">
        <f>+O40+P60</f>
        <v>59970536</v>
      </c>
      <c r="Q39" s="2">
        <f>+P40+Q60</f>
        <v>59970536</v>
      </c>
      <c r="R39" s="2">
        <f>+O39</f>
        <v>59970536</v>
      </c>
      <c r="S39" s="2">
        <f>+Q40+S60</f>
        <v>59970536</v>
      </c>
      <c r="T39" s="2">
        <f>+S40+T60</f>
        <v>59970536</v>
      </c>
      <c r="U39" s="2">
        <f>+T40+U60</f>
        <v>59970536</v>
      </c>
      <c r="V39" s="2">
        <f>+S39</f>
        <v>59970536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49946341</v>
      </c>
      <c r="D40" s="43">
        <f t="shared" ref="D40:AA40" si="4">+D38+D39</f>
        <v>0</v>
      </c>
      <c r="E40" s="44">
        <f t="shared" si="4"/>
        <v>2670181</v>
      </c>
      <c r="F40" s="45">
        <f t="shared" si="4"/>
        <v>2735711</v>
      </c>
      <c r="G40" s="45">
        <f t="shared" si="4"/>
        <v>3614757</v>
      </c>
      <c r="H40" s="45">
        <f t="shared" si="4"/>
        <v>21141921</v>
      </c>
      <c r="I40" s="45">
        <f t="shared" si="4"/>
        <v>28584126</v>
      </c>
      <c r="J40" s="45">
        <f>+I40</f>
        <v>28584126</v>
      </c>
      <c r="K40" s="45">
        <f t="shared" si="4"/>
        <v>43840807</v>
      </c>
      <c r="L40" s="45">
        <f t="shared" si="4"/>
        <v>51294069</v>
      </c>
      <c r="M40" s="45">
        <f t="shared" si="4"/>
        <v>59970536</v>
      </c>
      <c r="N40" s="45">
        <f>+M40</f>
        <v>59970536</v>
      </c>
      <c r="O40" s="45">
        <f t="shared" si="4"/>
        <v>59970536</v>
      </c>
      <c r="P40" s="45">
        <f t="shared" si="4"/>
        <v>59970536</v>
      </c>
      <c r="Q40" s="45">
        <f t="shared" si="4"/>
        <v>59970536</v>
      </c>
      <c r="R40" s="45">
        <f>+Q40</f>
        <v>59970536</v>
      </c>
      <c r="S40" s="45">
        <f t="shared" si="4"/>
        <v>59970536</v>
      </c>
      <c r="T40" s="45">
        <f t="shared" si="4"/>
        <v>59970536</v>
      </c>
      <c r="U40" s="45">
        <f t="shared" si="4"/>
        <v>59970536</v>
      </c>
      <c r="V40" s="45">
        <f>+U40</f>
        <v>59970536</v>
      </c>
      <c r="W40" s="45">
        <f>+V40</f>
        <v>59970536</v>
      </c>
      <c r="X40" s="45">
        <f t="shared" si="4"/>
        <v>1367896</v>
      </c>
      <c r="Y40" s="45">
        <f t="shared" si="4"/>
        <v>58602640</v>
      </c>
      <c r="Z40" s="46">
        <f>+IF(X40&lt;&gt;0,+(Y40/X40)*100,0)</f>
        <v>4284.1444086392539</v>
      </c>
      <c r="AA40" s="47">
        <f t="shared" si="4"/>
        <v>2735711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717447</v>
      </c>
      <c r="D7" s="18"/>
      <c r="E7" s="19">
        <v>100</v>
      </c>
      <c r="F7" s="20">
        <v>100</v>
      </c>
      <c r="G7" s="20">
        <v>104010</v>
      </c>
      <c r="H7" s="20">
        <v>126227</v>
      </c>
      <c r="I7" s="20">
        <v>94315</v>
      </c>
      <c r="J7" s="20">
        <v>324552</v>
      </c>
      <c r="K7" s="20">
        <v>29837</v>
      </c>
      <c r="L7" s="20">
        <v>31350</v>
      </c>
      <c r="M7" s="20">
        <v>24402</v>
      </c>
      <c r="N7" s="20">
        <v>85589</v>
      </c>
      <c r="O7" s="20"/>
      <c r="P7" s="20"/>
      <c r="Q7" s="20"/>
      <c r="R7" s="20"/>
      <c r="S7" s="20"/>
      <c r="T7" s="20"/>
      <c r="U7" s="20"/>
      <c r="V7" s="20"/>
      <c r="W7" s="20">
        <v>410141</v>
      </c>
      <c r="X7" s="20">
        <v>48</v>
      </c>
      <c r="Y7" s="20">
        <v>410093</v>
      </c>
      <c r="Z7" s="21">
        <v>854360.41666666663</v>
      </c>
      <c r="AA7" s="22">
        <v>100</v>
      </c>
    </row>
    <row r="8" spans="1:27" ht="13.5" x14ac:dyDescent="0.25">
      <c r="A8" s="23" t="s">
        <v>36</v>
      </c>
      <c r="B8" s="17" t="s">
        <v>32</v>
      </c>
      <c r="C8" s="18">
        <v>6287</v>
      </c>
      <c r="D8" s="18"/>
      <c r="E8" s="19"/>
      <c r="F8" s="20"/>
      <c r="G8" s="20">
        <v>27951</v>
      </c>
      <c r="H8" s="20">
        <v>18031</v>
      </c>
      <c r="I8" s="20">
        <v>23870</v>
      </c>
      <c r="J8" s="20">
        <v>69852</v>
      </c>
      <c r="K8" s="20">
        <v>41733</v>
      </c>
      <c r="L8" s="20">
        <v>23854</v>
      </c>
      <c r="M8" s="20">
        <v>17930</v>
      </c>
      <c r="N8" s="20">
        <v>83517</v>
      </c>
      <c r="O8" s="20"/>
      <c r="P8" s="20"/>
      <c r="Q8" s="20"/>
      <c r="R8" s="20"/>
      <c r="S8" s="20"/>
      <c r="T8" s="20"/>
      <c r="U8" s="20"/>
      <c r="V8" s="20"/>
      <c r="W8" s="20">
        <v>153369</v>
      </c>
      <c r="X8" s="20"/>
      <c r="Y8" s="20">
        <v>153369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33457900</v>
      </c>
      <c r="F9" s="20">
        <v>33457900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16728948</v>
      </c>
      <c r="Y9" s="20">
        <v>-16728948</v>
      </c>
      <c r="Z9" s="21">
        <v>-100</v>
      </c>
      <c r="AA9" s="22">
        <v>33457900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-524794516</v>
      </c>
      <c r="D14" s="18"/>
      <c r="E14" s="19"/>
      <c r="F14" s="20"/>
      <c r="G14" s="20">
        <v>-59923046</v>
      </c>
      <c r="H14" s="20">
        <v>-72727836</v>
      </c>
      <c r="I14" s="20">
        <v>-52229732</v>
      </c>
      <c r="J14" s="20">
        <v>-184880614</v>
      </c>
      <c r="K14" s="20">
        <v>-41719307</v>
      </c>
      <c r="L14" s="20">
        <v>-41452511</v>
      </c>
      <c r="M14" s="20">
        <v>-46547408</v>
      </c>
      <c r="N14" s="20">
        <v>-129719226</v>
      </c>
      <c r="O14" s="20"/>
      <c r="P14" s="20"/>
      <c r="Q14" s="20"/>
      <c r="R14" s="20"/>
      <c r="S14" s="20"/>
      <c r="T14" s="20"/>
      <c r="U14" s="20"/>
      <c r="V14" s="20"/>
      <c r="W14" s="20">
        <v>-314599840</v>
      </c>
      <c r="X14" s="20"/>
      <c r="Y14" s="20">
        <v>-314599840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-524070782</v>
      </c>
      <c r="D17" s="26">
        <f>SUM(D6:D16)</f>
        <v>0</v>
      </c>
      <c r="E17" s="27">
        <f t="shared" si="0"/>
        <v>33458000</v>
      </c>
      <c r="F17" s="28">
        <f t="shared" si="0"/>
        <v>33458000</v>
      </c>
      <c r="G17" s="28">
        <f t="shared" si="0"/>
        <v>-59791085</v>
      </c>
      <c r="H17" s="28">
        <f t="shared" si="0"/>
        <v>-72583578</v>
      </c>
      <c r="I17" s="28">
        <f t="shared" si="0"/>
        <v>-52111547</v>
      </c>
      <c r="J17" s="28">
        <f t="shared" si="0"/>
        <v>-184486210</v>
      </c>
      <c r="K17" s="28">
        <f t="shared" si="0"/>
        <v>-41647737</v>
      </c>
      <c r="L17" s="28">
        <f t="shared" si="0"/>
        <v>-41397307</v>
      </c>
      <c r="M17" s="28">
        <f t="shared" si="0"/>
        <v>-46505076</v>
      </c>
      <c r="N17" s="28">
        <f t="shared" si="0"/>
        <v>-129550120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-314036330</v>
      </c>
      <c r="X17" s="28">
        <f t="shared" si="0"/>
        <v>16728996</v>
      </c>
      <c r="Y17" s="28">
        <f t="shared" si="0"/>
        <v>-330765326</v>
      </c>
      <c r="Z17" s="29">
        <f>+IF(X17&lt;&gt;0,+(Y17/X17)*100,0)</f>
        <v>-1977.1977110879816</v>
      </c>
      <c r="AA17" s="30">
        <f>SUM(AA6:AA16)</f>
        <v>33458000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-52457845</v>
      </c>
      <c r="D26" s="18"/>
      <c r="E26" s="19">
        <v>-53461463</v>
      </c>
      <c r="F26" s="20">
        <v>-53461463</v>
      </c>
      <c r="G26" s="20">
        <v>-1326803</v>
      </c>
      <c r="H26" s="20"/>
      <c r="I26" s="20">
        <v>-141152</v>
      </c>
      <c r="J26" s="20">
        <v>-1467955</v>
      </c>
      <c r="K26" s="20"/>
      <c r="L26" s="20">
        <v>-13528330</v>
      </c>
      <c r="M26" s="20">
        <v>-3854480</v>
      </c>
      <c r="N26" s="20">
        <v>-17382810</v>
      </c>
      <c r="O26" s="20"/>
      <c r="P26" s="20"/>
      <c r="Q26" s="20"/>
      <c r="R26" s="20"/>
      <c r="S26" s="20"/>
      <c r="T26" s="20"/>
      <c r="U26" s="20"/>
      <c r="V26" s="20"/>
      <c r="W26" s="20">
        <v>-18850765</v>
      </c>
      <c r="X26" s="20">
        <v>-24855722</v>
      </c>
      <c r="Y26" s="20">
        <v>6004957</v>
      </c>
      <c r="Z26" s="21">
        <v>-24.159253953677144</v>
      </c>
      <c r="AA26" s="22">
        <v>-53461463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-52457845</v>
      </c>
      <c r="D27" s="26">
        <f>SUM(D21:D26)</f>
        <v>0</v>
      </c>
      <c r="E27" s="27">
        <f t="shared" si="1"/>
        <v>-53461463</v>
      </c>
      <c r="F27" s="28">
        <f t="shared" si="1"/>
        <v>-53461463</v>
      </c>
      <c r="G27" s="28">
        <f t="shared" si="1"/>
        <v>-1326803</v>
      </c>
      <c r="H27" s="28">
        <f t="shared" si="1"/>
        <v>0</v>
      </c>
      <c r="I27" s="28">
        <f t="shared" si="1"/>
        <v>-141152</v>
      </c>
      <c r="J27" s="28">
        <f t="shared" si="1"/>
        <v>-1467955</v>
      </c>
      <c r="K27" s="28">
        <f t="shared" si="1"/>
        <v>0</v>
      </c>
      <c r="L27" s="28">
        <f t="shared" si="1"/>
        <v>-13528330</v>
      </c>
      <c r="M27" s="28">
        <f t="shared" si="1"/>
        <v>-3854480</v>
      </c>
      <c r="N27" s="28">
        <f t="shared" si="1"/>
        <v>-17382810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-18850765</v>
      </c>
      <c r="X27" s="28">
        <f t="shared" si="1"/>
        <v>-24855722</v>
      </c>
      <c r="Y27" s="28">
        <f t="shared" si="1"/>
        <v>6004957</v>
      </c>
      <c r="Z27" s="29">
        <f>+IF(X27&lt;&gt;0,+(Y27/X27)*100,0)</f>
        <v>-24.159253953677144</v>
      </c>
      <c r="AA27" s="30">
        <f>SUM(AA21:AA26)</f>
        <v>-53461463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-576528627</v>
      </c>
      <c r="D38" s="32">
        <f>+D17+D27+D36</f>
        <v>0</v>
      </c>
      <c r="E38" s="33">
        <f t="shared" si="3"/>
        <v>-20003463</v>
      </c>
      <c r="F38" s="2">
        <f t="shared" si="3"/>
        <v>-20003463</v>
      </c>
      <c r="G38" s="2">
        <f t="shared" si="3"/>
        <v>-61117888</v>
      </c>
      <c r="H38" s="2">
        <f t="shared" si="3"/>
        <v>-72583578</v>
      </c>
      <c r="I38" s="2">
        <f t="shared" si="3"/>
        <v>-52252699</v>
      </c>
      <c r="J38" s="2">
        <f t="shared" si="3"/>
        <v>-185954165</v>
      </c>
      <c r="K38" s="2">
        <f t="shared" si="3"/>
        <v>-41647737</v>
      </c>
      <c r="L38" s="2">
        <f t="shared" si="3"/>
        <v>-54925637</v>
      </c>
      <c r="M38" s="2">
        <f t="shared" si="3"/>
        <v>-50359556</v>
      </c>
      <c r="N38" s="2">
        <f t="shared" si="3"/>
        <v>-146932930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-332887095</v>
      </c>
      <c r="X38" s="2">
        <f t="shared" si="3"/>
        <v>-8126726</v>
      </c>
      <c r="Y38" s="2">
        <f t="shared" si="3"/>
        <v>-324760369</v>
      </c>
      <c r="Z38" s="34">
        <f>+IF(X38&lt;&gt;0,+(Y38/X38)*100,0)</f>
        <v>3996.2017791666653</v>
      </c>
      <c r="AA38" s="35">
        <f>+AA17+AA27+AA36</f>
        <v>-20003463</v>
      </c>
    </row>
    <row r="39" spans="1:27" ht="13.5" x14ac:dyDescent="0.25">
      <c r="A39" s="23" t="s">
        <v>60</v>
      </c>
      <c r="B39" s="17"/>
      <c r="C39" s="32">
        <v>-481197050</v>
      </c>
      <c r="D39" s="32"/>
      <c r="E39" s="33"/>
      <c r="F39" s="2"/>
      <c r="G39" s="2"/>
      <c r="H39" s="2">
        <f>+G40+H60</f>
        <v>-1118855895</v>
      </c>
      <c r="I39" s="2">
        <f>+H40+I60</f>
        <v>-1191439473</v>
      </c>
      <c r="J39" s="2">
        <f>+G39</f>
        <v>0</v>
      </c>
      <c r="K39" s="2">
        <f>+I40+K60</f>
        <v>-1243692172</v>
      </c>
      <c r="L39" s="2">
        <f>+K40+L60</f>
        <v>-1285339909</v>
      </c>
      <c r="M39" s="2">
        <f>+L40+M60</f>
        <v>-1340265546</v>
      </c>
      <c r="N39" s="2">
        <f>+K39</f>
        <v>-1243692172</v>
      </c>
      <c r="O39" s="2">
        <f>+M40+O60</f>
        <v>-1390625102</v>
      </c>
      <c r="P39" s="2">
        <f>+O40+P60</f>
        <v>-1390625102</v>
      </c>
      <c r="Q39" s="2">
        <f>+P40+Q60</f>
        <v>-1390625102</v>
      </c>
      <c r="R39" s="2">
        <f>+O39</f>
        <v>-1390625102</v>
      </c>
      <c r="S39" s="2">
        <f>+Q40+S60</f>
        <v>-1390625102</v>
      </c>
      <c r="T39" s="2">
        <f>+S40+T60</f>
        <v>-1390625102</v>
      </c>
      <c r="U39" s="2">
        <f>+T40+U60</f>
        <v>-1390625102</v>
      </c>
      <c r="V39" s="2">
        <f>+S39</f>
        <v>-1390625102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-1057725677</v>
      </c>
      <c r="D40" s="43">
        <f t="shared" ref="D40:AA40" si="4">+D38+D39</f>
        <v>0</v>
      </c>
      <c r="E40" s="44">
        <f t="shared" si="4"/>
        <v>-20003463</v>
      </c>
      <c r="F40" s="45">
        <f t="shared" si="4"/>
        <v>-20003463</v>
      </c>
      <c r="G40" s="45">
        <f t="shared" si="4"/>
        <v>-61117888</v>
      </c>
      <c r="H40" s="45">
        <f t="shared" si="4"/>
        <v>-1191439473</v>
      </c>
      <c r="I40" s="45">
        <f t="shared" si="4"/>
        <v>-1243692172</v>
      </c>
      <c r="J40" s="45">
        <f>+I40</f>
        <v>-1243692172</v>
      </c>
      <c r="K40" s="45">
        <f t="shared" si="4"/>
        <v>-1285339909</v>
      </c>
      <c r="L40" s="45">
        <f t="shared" si="4"/>
        <v>-1340265546</v>
      </c>
      <c r="M40" s="45">
        <f t="shared" si="4"/>
        <v>-1390625102</v>
      </c>
      <c r="N40" s="45">
        <f>+M40</f>
        <v>-1390625102</v>
      </c>
      <c r="O40" s="45">
        <f t="shared" si="4"/>
        <v>-1390625102</v>
      </c>
      <c r="P40" s="45">
        <f t="shared" si="4"/>
        <v>-1390625102</v>
      </c>
      <c r="Q40" s="45">
        <f t="shared" si="4"/>
        <v>-1390625102</v>
      </c>
      <c r="R40" s="45">
        <f>+Q40</f>
        <v>-1390625102</v>
      </c>
      <c r="S40" s="45">
        <f t="shared" si="4"/>
        <v>-1390625102</v>
      </c>
      <c r="T40" s="45">
        <f t="shared" si="4"/>
        <v>-1390625102</v>
      </c>
      <c r="U40" s="45">
        <f t="shared" si="4"/>
        <v>-1390625102</v>
      </c>
      <c r="V40" s="45">
        <f>+U40</f>
        <v>-1390625102</v>
      </c>
      <c r="W40" s="45">
        <f>+V40</f>
        <v>-1390625102</v>
      </c>
      <c r="X40" s="45">
        <f t="shared" si="4"/>
        <v>-8126726</v>
      </c>
      <c r="Y40" s="45">
        <f t="shared" si="4"/>
        <v>-324760369</v>
      </c>
      <c r="Z40" s="46">
        <f>+IF(X40&lt;&gt;0,+(Y40/X40)*100,0)</f>
        <v>3996.2017791666653</v>
      </c>
      <c r="AA40" s="47">
        <f t="shared" si="4"/>
        <v>-20003463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-1057738007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154492073</v>
      </c>
      <c r="D7" s="18"/>
      <c r="E7" s="19">
        <v>210573220</v>
      </c>
      <c r="F7" s="20">
        <v>210573220</v>
      </c>
      <c r="G7" s="20">
        <v>15266002</v>
      </c>
      <c r="H7" s="20">
        <v>14266818</v>
      </c>
      <c r="I7" s="20">
        <v>16085153</v>
      </c>
      <c r="J7" s="20">
        <v>45617973</v>
      </c>
      <c r="K7" s="20">
        <v>16182076</v>
      </c>
      <c r="L7" s="20">
        <v>14911489</v>
      </c>
      <c r="M7" s="20">
        <v>14199451</v>
      </c>
      <c r="N7" s="20">
        <v>45293016</v>
      </c>
      <c r="O7" s="20"/>
      <c r="P7" s="20"/>
      <c r="Q7" s="20"/>
      <c r="R7" s="20"/>
      <c r="S7" s="20"/>
      <c r="T7" s="20"/>
      <c r="U7" s="20"/>
      <c r="V7" s="20"/>
      <c r="W7" s="20">
        <v>90910989</v>
      </c>
      <c r="X7" s="20">
        <v>109387121</v>
      </c>
      <c r="Y7" s="20">
        <v>-18476132</v>
      </c>
      <c r="Z7" s="21">
        <v>-16.890591717831207</v>
      </c>
      <c r="AA7" s="22">
        <v>210573220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391175</v>
      </c>
      <c r="F11" s="20">
        <v>391175</v>
      </c>
      <c r="G11" s="20">
        <v>40589</v>
      </c>
      <c r="H11" s="20">
        <v>26713</v>
      </c>
      <c r="I11" s="20">
        <v>72315</v>
      </c>
      <c r="J11" s="20">
        <v>139617</v>
      </c>
      <c r="K11" s="20">
        <v>48883</v>
      </c>
      <c r="L11" s="20">
        <v>101480</v>
      </c>
      <c r="M11" s="20">
        <v>34248</v>
      </c>
      <c r="N11" s="20">
        <v>184611</v>
      </c>
      <c r="O11" s="20"/>
      <c r="P11" s="20"/>
      <c r="Q11" s="20"/>
      <c r="R11" s="20"/>
      <c r="S11" s="20"/>
      <c r="T11" s="20"/>
      <c r="U11" s="20"/>
      <c r="V11" s="20"/>
      <c r="W11" s="20">
        <v>324228</v>
      </c>
      <c r="X11" s="20">
        <v>195576</v>
      </c>
      <c r="Y11" s="20">
        <v>128652</v>
      </c>
      <c r="Z11" s="21">
        <v>65.781077432813845</v>
      </c>
      <c r="AA11" s="22">
        <v>391175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-136436732</v>
      </c>
      <c r="D14" s="18"/>
      <c r="E14" s="19">
        <v>-189287046</v>
      </c>
      <c r="F14" s="20">
        <v>-189287046</v>
      </c>
      <c r="G14" s="20">
        <v>-15153034</v>
      </c>
      <c r="H14" s="20">
        <v>-20100217</v>
      </c>
      <c r="I14" s="20">
        <v>-21977250</v>
      </c>
      <c r="J14" s="20">
        <v>-57230501</v>
      </c>
      <c r="K14" s="20">
        <v>-16650993</v>
      </c>
      <c r="L14" s="20">
        <v>-12021545</v>
      </c>
      <c r="M14" s="20">
        <v>-12160059</v>
      </c>
      <c r="N14" s="20">
        <v>-40832597</v>
      </c>
      <c r="O14" s="20"/>
      <c r="P14" s="20"/>
      <c r="Q14" s="20"/>
      <c r="R14" s="20"/>
      <c r="S14" s="20"/>
      <c r="T14" s="20"/>
      <c r="U14" s="20"/>
      <c r="V14" s="20"/>
      <c r="W14" s="20">
        <v>-98063098</v>
      </c>
      <c r="X14" s="20">
        <v>-113606513</v>
      </c>
      <c r="Y14" s="20">
        <v>15543415</v>
      </c>
      <c r="Z14" s="21">
        <v>-13.681799211634987</v>
      </c>
      <c r="AA14" s="22">
        <v>-189287046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-1076360</v>
      </c>
      <c r="F15" s="20">
        <v>-1076360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-37573</v>
      </c>
      <c r="Y15" s="20">
        <v>37573</v>
      </c>
      <c r="Z15" s="21">
        <v>-100</v>
      </c>
      <c r="AA15" s="22">
        <v>-1076360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18055341</v>
      </c>
      <c r="D17" s="26">
        <f>SUM(D6:D16)</f>
        <v>0</v>
      </c>
      <c r="E17" s="27">
        <f t="shared" si="0"/>
        <v>20600989</v>
      </c>
      <c r="F17" s="28">
        <f t="shared" si="0"/>
        <v>20600989</v>
      </c>
      <c r="G17" s="28">
        <f t="shared" si="0"/>
        <v>153557</v>
      </c>
      <c r="H17" s="28">
        <f t="shared" si="0"/>
        <v>-5806686</v>
      </c>
      <c r="I17" s="28">
        <f t="shared" si="0"/>
        <v>-5819782</v>
      </c>
      <c r="J17" s="28">
        <f t="shared" si="0"/>
        <v>-11472911</v>
      </c>
      <c r="K17" s="28">
        <f t="shared" si="0"/>
        <v>-420034</v>
      </c>
      <c r="L17" s="28">
        <f t="shared" si="0"/>
        <v>2991424</v>
      </c>
      <c r="M17" s="28">
        <f t="shared" si="0"/>
        <v>2073640</v>
      </c>
      <c r="N17" s="28">
        <f t="shared" si="0"/>
        <v>4645030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-6827881</v>
      </c>
      <c r="X17" s="28">
        <f t="shared" si="0"/>
        <v>-4061389</v>
      </c>
      <c r="Y17" s="28">
        <f t="shared" si="0"/>
        <v>-2766492</v>
      </c>
      <c r="Z17" s="29">
        <f>+IF(X17&lt;&gt;0,+(Y17/X17)*100,0)</f>
        <v>68.116893013695559</v>
      </c>
      <c r="AA17" s="30">
        <f>SUM(AA6:AA16)</f>
        <v>20600989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-9787713</v>
      </c>
      <c r="D26" s="18"/>
      <c r="E26" s="19">
        <v>-7645400</v>
      </c>
      <c r="F26" s="20">
        <v>-7645400</v>
      </c>
      <c r="G26" s="20"/>
      <c r="H26" s="20">
        <v>-371301</v>
      </c>
      <c r="I26" s="20"/>
      <c r="J26" s="20">
        <v>-371301</v>
      </c>
      <c r="K26" s="20">
        <v>-21850</v>
      </c>
      <c r="L26" s="20">
        <v>-1477996</v>
      </c>
      <c r="M26" s="20">
        <v>-1040433</v>
      </c>
      <c r="N26" s="20">
        <v>-2540279</v>
      </c>
      <c r="O26" s="20"/>
      <c r="P26" s="20"/>
      <c r="Q26" s="20"/>
      <c r="R26" s="20"/>
      <c r="S26" s="20"/>
      <c r="T26" s="20"/>
      <c r="U26" s="20"/>
      <c r="V26" s="20"/>
      <c r="W26" s="20">
        <v>-2911580</v>
      </c>
      <c r="X26" s="20">
        <v>-2828155</v>
      </c>
      <c r="Y26" s="20">
        <v>-83425</v>
      </c>
      <c r="Z26" s="21">
        <v>2.9498029634160789</v>
      </c>
      <c r="AA26" s="22">
        <v>-7645400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-9787713</v>
      </c>
      <c r="D27" s="26">
        <f>SUM(D21:D26)</f>
        <v>0</v>
      </c>
      <c r="E27" s="27">
        <f t="shared" si="1"/>
        <v>-7645400</v>
      </c>
      <c r="F27" s="28">
        <f t="shared" si="1"/>
        <v>-7645400</v>
      </c>
      <c r="G27" s="28">
        <f t="shared" si="1"/>
        <v>0</v>
      </c>
      <c r="H27" s="28">
        <f t="shared" si="1"/>
        <v>-371301</v>
      </c>
      <c r="I27" s="28">
        <f t="shared" si="1"/>
        <v>0</v>
      </c>
      <c r="J27" s="28">
        <f t="shared" si="1"/>
        <v>-371301</v>
      </c>
      <c r="K27" s="28">
        <f t="shared" si="1"/>
        <v>-21850</v>
      </c>
      <c r="L27" s="28">
        <f t="shared" si="1"/>
        <v>-1477996</v>
      </c>
      <c r="M27" s="28">
        <f t="shared" si="1"/>
        <v>-1040433</v>
      </c>
      <c r="N27" s="28">
        <f t="shared" si="1"/>
        <v>-2540279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-2911580</v>
      </c>
      <c r="X27" s="28">
        <f t="shared" si="1"/>
        <v>-2828155</v>
      </c>
      <c r="Y27" s="28">
        <f t="shared" si="1"/>
        <v>-83425</v>
      </c>
      <c r="Z27" s="29">
        <f>+IF(X27&lt;&gt;0,+(Y27/X27)*100,0)</f>
        <v>2.9498029634160789</v>
      </c>
      <c r="AA27" s="30">
        <f>SUM(AA21:AA26)</f>
        <v>-7645400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1117571</v>
      </c>
      <c r="D33" s="18"/>
      <c r="E33" s="19"/>
      <c r="F33" s="20"/>
      <c r="G33" s="20">
        <v>22987</v>
      </c>
      <c r="H33" s="36">
        <v>10659</v>
      </c>
      <c r="I33" s="36">
        <v>18773</v>
      </c>
      <c r="J33" s="36">
        <v>52419</v>
      </c>
      <c r="K33" s="20">
        <v>38539</v>
      </c>
      <c r="L33" s="20">
        <v>124482</v>
      </c>
      <c r="M33" s="20">
        <v>30152</v>
      </c>
      <c r="N33" s="20">
        <v>193173</v>
      </c>
      <c r="O33" s="36"/>
      <c r="P33" s="36"/>
      <c r="Q33" s="36"/>
      <c r="R33" s="20"/>
      <c r="S33" s="20"/>
      <c r="T33" s="20"/>
      <c r="U33" s="20"/>
      <c r="V33" s="36"/>
      <c r="W33" s="36">
        <v>245592</v>
      </c>
      <c r="X33" s="36"/>
      <c r="Y33" s="20">
        <v>245592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1117571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22987</v>
      </c>
      <c r="H36" s="28">
        <f t="shared" si="2"/>
        <v>10659</v>
      </c>
      <c r="I36" s="28">
        <f t="shared" si="2"/>
        <v>18773</v>
      </c>
      <c r="J36" s="28">
        <f t="shared" si="2"/>
        <v>52419</v>
      </c>
      <c r="K36" s="28">
        <f t="shared" si="2"/>
        <v>38539</v>
      </c>
      <c r="L36" s="28">
        <f t="shared" si="2"/>
        <v>124482</v>
      </c>
      <c r="M36" s="28">
        <f t="shared" si="2"/>
        <v>30152</v>
      </c>
      <c r="N36" s="28">
        <f t="shared" si="2"/>
        <v>193173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245592</v>
      </c>
      <c r="X36" s="28">
        <f t="shared" si="2"/>
        <v>0</v>
      </c>
      <c r="Y36" s="28">
        <f t="shared" si="2"/>
        <v>245592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9385199</v>
      </c>
      <c r="D38" s="32">
        <f>+D17+D27+D36</f>
        <v>0</v>
      </c>
      <c r="E38" s="33">
        <f t="shared" si="3"/>
        <v>12955589</v>
      </c>
      <c r="F38" s="2">
        <f t="shared" si="3"/>
        <v>12955589</v>
      </c>
      <c r="G38" s="2">
        <f t="shared" si="3"/>
        <v>176544</v>
      </c>
      <c r="H38" s="2">
        <f t="shared" si="3"/>
        <v>-6167328</v>
      </c>
      <c r="I38" s="2">
        <f t="shared" si="3"/>
        <v>-5801009</v>
      </c>
      <c r="J38" s="2">
        <f t="shared" si="3"/>
        <v>-11791793</v>
      </c>
      <c r="K38" s="2">
        <f t="shared" si="3"/>
        <v>-403345</v>
      </c>
      <c r="L38" s="2">
        <f t="shared" si="3"/>
        <v>1637910</v>
      </c>
      <c r="M38" s="2">
        <f t="shared" si="3"/>
        <v>1063359</v>
      </c>
      <c r="N38" s="2">
        <f t="shared" si="3"/>
        <v>2297924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-9493869</v>
      </c>
      <c r="X38" s="2">
        <f t="shared" si="3"/>
        <v>-6889544</v>
      </c>
      <c r="Y38" s="2">
        <f t="shared" si="3"/>
        <v>-2604325</v>
      </c>
      <c r="Z38" s="34">
        <f>+IF(X38&lt;&gt;0,+(Y38/X38)*100,0)</f>
        <v>37.801122977079473</v>
      </c>
      <c r="AA38" s="35">
        <f>+AA17+AA27+AA36</f>
        <v>12955589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176544</v>
      </c>
      <c r="I39" s="2">
        <f>+H40+I60</f>
        <v>-5990784</v>
      </c>
      <c r="J39" s="2">
        <f>+G39</f>
        <v>0</v>
      </c>
      <c r="K39" s="2">
        <f>+I40+K60</f>
        <v>-11791793</v>
      </c>
      <c r="L39" s="2">
        <f>+K40+L60</f>
        <v>-12195138</v>
      </c>
      <c r="M39" s="2">
        <f>+L40+M60</f>
        <v>-10557228</v>
      </c>
      <c r="N39" s="2">
        <f>+K39</f>
        <v>-11791793</v>
      </c>
      <c r="O39" s="2">
        <f>+M40+O60</f>
        <v>-9493869</v>
      </c>
      <c r="P39" s="2">
        <f>+O40+P60</f>
        <v>-9493869</v>
      </c>
      <c r="Q39" s="2">
        <f>+P40+Q60</f>
        <v>-9493869</v>
      </c>
      <c r="R39" s="2">
        <f>+O39</f>
        <v>-9493869</v>
      </c>
      <c r="S39" s="2">
        <f>+Q40+S60</f>
        <v>-9493869</v>
      </c>
      <c r="T39" s="2">
        <f>+S40+T60</f>
        <v>-9493869</v>
      </c>
      <c r="U39" s="2">
        <f>+T40+U60</f>
        <v>-9493869</v>
      </c>
      <c r="V39" s="2">
        <f>+S39</f>
        <v>-9493869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9385199</v>
      </c>
      <c r="D40" s="43">
        <f t="shared" ref="D40:AA40" si="4">+D38+D39</f>
        <v>0</v>
      </c>
      <c r="E40" s="44">
        <f t="shared" si="4"/>
        <v>12955589</v>
      </c>
      <c r="F40" s="45">
        <f t="shared" si="4"/>
        <v>12955589</v>
      </c>
      <c r="G40" s="45">
        <f t="shared" si="4"/>
        <v>176544</v>
      </c>
      <c r="H40" s="45">
        <f t="shared" si="4"/>
        <v>-5990784</v>
      </c>
      <c r="I40" s="45">
        <f t="shared" si="4"/>
        <v>-11791793</v>
      </c>
      <c r="J40" s="45">
        <f>+I40</f>
        <v>-11791793</v>
      </c>
      <c r="K40" s="45">
        <f t="shared" si="4"/>
        <v>-12195138</v>
      </c>
      <c r="L40" s="45">
        <f t="shared" si="4"/>
        <v>-10557228</v>
      </c>
      <c r="M40" s="45">
        <f t="shared" si="4"/>
        <v>-9493869</v>
      </c>
      <c r="N40" s="45">
        <f>+M40</f>
        <v>-9493869</v>
      </c>
      <c r="O40" s="45">
        <f t="shared" si="4"/>
        <v>-9493869</v>
      </c>
      <c r="P40" s="45">
        <f t="shared" si="4"/>
        <v>-9493869</v>
      </c>
      <c r="Q40" s="45">
        <f t="shared" si="4"/>
        <v>-9493869</v>
      </c>
      <c r="R40" s="45">
        <f>+Q40</f>
        <v>-9493869</v>
      </c>
      <c r="S40" s="45">
        <f t="shared" si="4"/>
        <v>-9493869</v>
      </c>
      <c r="T40" s="45">
        <f t="shared" si="4"/>
        <v>-9493869</v>
      </c>
      <c r="U40" s="45">
        <f t="shared" si="4"/>
        <v>-9493869</v>
      </c>
      <c r="V40" s="45">
        <f>+U40</f>
        <v>-9493869</v>
      </c>
      <c r="W40" s="45">
        <f>+V40</f>
        <v>-9493869</v>
      </c>
      <c r="X40" s="45">
        <f t="shared" si="4"/>
        <v>-6889544</v>
      </c>
      <c r="Y40" s="45">
        <f t="shared" si="4"/>
        <v>-2604325</v>
      </c>
      <c r="Z40" s="46">
        <f>+IF(X40&lt;&gt;0,+(Y40/X40)*100,0)</f>
        <v>37.801122977079473</v>
      </c>
      <c r="AA40" s="47">
        <f t="shared" si="4"/>
        <v>12955589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759469</v>
      </c>
      <c r="D7" s="18"/>
      <c r="E7" s="19">
        <v>145336888</v>
      </c>
      <c r="F7" s="20">
        <v>145336888</v>
      </c>
      <c r="G7" s="20">
        <v>7426925</v>
      </c>
      <c r="H7" s="20">
        <v>7870013</v>
      </c>
      <c r="I7" s="20">
        <v>8738036</v>
      </c>
      <c r="J7" s="20">
        <v>24034974</v>
      </c>
      <c r="K7" s="20">
        <v>8162434</v>
      </c>
      <c r="L7" s="20">
        <v>7786569</v>
      </c>
      <c r="M7" s="20">
        <v>6116005</v>
      </c>
      <c r="N7" s="20">
        <v>22065008</v>
      </c>
      <c r="O7" s="20"/>
      <c r="P7" s="20"/>
      <c r="Q7" s="20"/>
      <c r="R7" s="20"/>
      <c r="S7" s="20"/>
      <c r="T7" s="20"/>
      <c r="U7" s="20"/>
      <c r="V7" s="20"/>
      <c r="W7" s="20">
        <v>46099982</v>
      </c>
      <c r="X7" s="20">
        <v>72668448</v>
      </c>
      <c r="Y7" s="20">
        <v>-26568466</v>
      </c>
      <c r="Z7" s="21">
        <v>-36.561212921459393</v>
      </c>
      <c r="AA7" s="22">
        <v>145336888</v>
      </c>
    </row>
    <row r="8" spans="1:27" ht="13.5" x14ac:dyDescent="0.25">
      <c r="A8" s="23" t="s">
        <v>36</v>
      </c>
      <c r="B8" s="17" t="s">
        <v>32</v>
      </c>
      <c r="C8" s="18">
        <v>45841</v>
      </c>
      <c r="D8" s="18"/>
      <c r="E8" s="19">
        <v>399584</v>
      </c>
      <c r="F8" s="20">
        <v>399584</v>
      </c>
      <c r="G8" s="20">
        <v>34681</v>
      </c>
      <c r="H8" s="20">
        <v>68504</v>
      </c>
      <c r="I8" s="20">
        <v>40354</v>
      </c>
      <c r="J8" s="20">
        <v>143539</v>
      </c>
      <c r="K8" s="20">
        <v>51156</v>
      </c>
      <c r="L8" s="20">
        <v>50735</v>
      </c>
      <c r="M8" s="20">
        <v>29041</v>
      </c>
      <c r="N8" s="20">
        <v>130932</v>
      </c>
      <c r="O8" s="20"/>
      <c r="P8" s="20"/>
      <c r="Q8" s="20"/>
      <c r="R8" s="20"/>
      <c r="S8" s="20"/>
      <c r="T8" s="20"/>
      <c r="U8" s="20"/>
      <c r="V8" s="20"/>
      <c r="W8" s="20">
        <v>274471</v>
      </c>
      <c r="X8" s="20">
        <v>199794</v>
      </c>
      <c r="Y8" s="20">
        <v>74677</v>
      </c>
      <c r="Z8" s="21">
        <v>37.376998308257505</v>
      </c>
      <c r="AA8" s="22">
        <v>399584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3268018</v>
      </c>
      <c r="F9" s="20">
        <v>3762627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1438356</v>
      </c>
      <c r="Y9" s="20">
        <v>-1438356</v>
      </c>
      <c r="Z9" s="21">
        <v>-100</v>
      </c>
      <c r="AA9" s="22">
        <v>3762627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6934783</v>
      </c>
      <c r="F10" s="20">
        <v>6440174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3913042</v>
      </c>
      <c r="Y10" s="20">
        <v>-3913042</v>
      </c>
      <c r="Z10" s="21">
        <v>-100</v>
      </c>
      <c r="AA10" s="22">
        <v>6440174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-131102684</v>
      </c>
      <c r="D14" s="18"/>
      <c r="E14" s="19">
        <v>-128418523</v>
      </c>
      <c r="F14" s="20">
        <v>-128418523</v>
      </c>
      <c r="G14" s="20">
        <v>-11404647</v>
      </c>
      <c r="H14" s="20">
        <v>-16880621</v>
      </c>
      <c r="I14" s="20">
        <v>-16558526</v>
      </c>
      <c r="J14" s="20">
        <v>-44843794</v>
      </c>
      <c r="K14" s="20">
        <v>-10604643</v>
      </c>
      <c r="L14" s="20">
        <v>-10419893</v>
      </c>
      <c r="M14" s="20">
        <v>-11043187</v>
      </c>
      <c r="N14" s="20">
        <v>-32067723</v>
      </c>
      <c r="O14" s="20"/>
      <c r="P14" s="20"/>
      <c r="Q14" s="20"/>
      <c r="R14" s="20"/>
      <c r="S14" s="20"/>
      <c r="T14" s="20"/>
      <c r="U14" s="20"/>
      <c r="V14" s="20"/>
      <c r="W14" s="20">
        <v>-76911517</v>
      </c>
      <c r="X14" s="20">
        <v>-64209258</v>
      </c>
      <c r="Y14" s="20">
        <v>-12702259</v>
      </c>
      <c r="Z14" s="21">
        <v>19.78259739428853</v>
      </c>
      <c r="AA14" s="22">
        <v>-128418523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>
        <v>-30000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-15000</v>
      </c>
      <c r="Y16" s="20">
        <v>15000</v>
      </c>
      <c r="Z16" s="21">
        <v>-100</v>
      </c>
      <c r="AA16" s="22">
        <v>-30000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-130297374</v>
      </c>
      <c r="D17" s="26">
        <f>SUM(D6:D16)</f>
        <v>0</v>
      </c>
      <c r="E17" s="27">
        <f t="shared" si="0"/>
        <v>27520750</v>
      </c>
      <c r="F17" s="28">
        <f t="shared" si="0"/>
        <v>27490750</v>
      </c>
      <c r="G17" s="28">
        <f t="shared" si="0"/>
        <v>-3943041</v>
      </c>
      <c r="H17" s="28">
        <f t="shared" si="0"/>
        <v>-8942104</v>
      </c>
      <c r="I17" s="28">
        <f t="shared" si="0"/>
        <v>-7780136</v>
      </c>
      <c r="J17" s="28">
        <f t="shared" si="0"/>
        <v>-20665281</v>
      </c>
      <c r="K17" s="28">
        <f t="shared" si="0"/>
        <v>-2391053</v>
      </c>
      <c r="L17" s="28">
        <f t="shared" si="0"/>
        <v>-2582589</v>
      </c>
      <c r="M17" s="28">
        <f t="shared" si="0"/>
        <v>-4898141</v>
      </c>
      <c r="N17" s="28">
        <f t="shared" si="0"/>
        <v>-9871783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-30537064</v>
      </c>
      <c r="X17" s="28">
        <f t="shared" si="0"/>
        <v>13995382</v>
      </c>
      <c r="Y17" s="28">
        <f t="shared" si="0"/>
        <v>-44532446</v>
      </c>
      <c r="Z17" s="29">
        <f>+IF(X17&lt;&gt;0,+(Y17/X17)*100,0)</f>
        <v>-318.19385851704516</v>
      </c>
      <c r="AA17" s="30">
        <f>SUM(AA6:AA16)</f>
        <v>27490750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-10088170</v>
      </c>
      <c r="D26" s="18"/>
      <c r="E26" s="19">
        <v>-7654783</v>
      </c>
      <c r="F26" s="20">
        <v>-16050383</v>
      </c>
      <c r="G26" s="20"/>
      <c r="H26" s="20"/>
      <c r="I26" s="20"/>
      <c r="J26" s="20"/>
      <c r="K26" s="20">
        <v>-931525</v>
      </c>
      <c r="L26" s="20">
        <v>-313695</v>
      </c>
      <c r="M26" s="20">
        <v>-874</v>
      </c>
      <c r="N26" s="20">
        <v>-1246094</v>
      </c>
      <c r="O26" s="20"/>
      <c r="P26" s="20"/>
      <c r="Q26" s="20"/>
      <c r="R26" s="20"/>
      <c r="S26" s="20"/>
      <c r="T26" s="20"/>
      <c r="U26" s="20"/>
      <c r="V26" s="20"/>
      <c r="W26" s="20">
        <v>-1246094</v>
      </c>
      <c r="X26" s="20">
        <v>-7938337</v>
      </c>
      <c r="Y26" s="20">
        <v>6692243</v>
      </c>
      <c r="Z26" s="21">
        <v>-84.302833200454955</v>
      </c>
      <c r="AA26" s="22">
        <v>-16050383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-10088170</v>
      </c>
      <c r="D27" s="26">
        <f>SUM(D21:D26)</f>
        <v>0</v>
      </c>
      <c r="E27" s="27">
        <f t="shared" si="1"/>
        <v>-7654783</v>
      </c>
      <c r="F27" s="28">
        <f t="shared" si="1"/>
        <v>-16050383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-931525</v>
      </c>
      <c r="L27" s="28">
        <f t="shared" si="1"/>
        <v>-313695</v>
      </c>
      <c r="M27" s="28">
        <f t="shared" si="1"/>
        <v>-874</v>
      </c>
      <c r="N27" s="28">
        <f t="shared" si="1"/>
        <v>-1246094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-1246094</v>
      </c>
      <c r="X27" s="28">
        <f t="shared" si="1"/>
        <v>-7938337</v>
      </c>
      <c r="Y27" s="28">
        <f t="shared" si="1"/>
        <v>6692243</v>
      </c>
      <c r="Z27" s="29">
        <f>+IF(X27&lt;&gt;0,+(Y27/X27)*100,0)</f>
        <v>-84.302833200454955</v>
      </c>
      <c r="AA27" s="30">
        <f>SUM(AA21:AA26)</f>
        <v>-16050383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-140385544</v>
      </c>
      <c r="D38" s="32">
        <f>+D17+D27+D36</f>
        <v>0</v>
      </c>
      <c r="E38" s="33">
        <f t="shared" si="3"/>
        <v>19865967</v>
      </c>
      <c r="F38" s="2">
        <f t="shared" si="3"/>
        <v>11440367</v>
      </c>
      <c r="G38" s="2">
        <f t="shared" si="3"/>
        <v>-3943041</v>
      </c>
      <c r="H38" s="2">
        <f t="shared" si="3"/>
        <v>-8942104</v>
      </c>
      <c r="I38" s="2">
        <f t="shared" si="3"/>
        <v>-7780136</v>
      </c>
      <c r="J38" s="2">
        <f t="shared" si="3"/>
        <v>-20665281</v>
      </c>
      <c r="K38" s="2">
        <f t="shared" si="3"/>
        <v>-3322578</v>
      </c>
      <c r="L38" s="2">
        <f t="shared" si="3"/>
        <v>-2896284</v>
      </c>
      <c r="M38" s="2">
        <f t="shared" si="3"/>
        <v>-4899015</v>
      </c>
      <c r="N38" s="2">
        <f t="shared" si="3"/>
        <v>-11117877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-31783158</v>
      </c>
      <c r="X38" s="2">
        <f t="shared" si="3"/>
        <v>6057045</v>
      </c>
      <c r="Y38" s="2">
        <f t="shared" si="3"/>
        <v>-37840203</v>
      </c>
      <c r="Z38" s="34">
        <f>+IF(X38&lt;&gt;0,+(Y38/X38)*100,0)</f>
        <v>-624.73042547975126</v>
      </c>
      <c r="AA38" s="35">
        <f>+AA17+AA27+AA36</f>
        <v>11440367</v>
      </c>
    </row>
    <row r="39" spans="1:27" ht="13.5" x14ac:dyDescent="0.25">
      <c r="A39" s="23" t="s">
        <v>60</v>
      </c>
      <c r="B39" s="17"/>
      <c r="C39" s="32">
        <v>-81159224</v>
      </c>
      <c r="D39" s="32"/>
      <c r="E39" s="33"/>
      <c r="F39" s="2"/>
      <c r="G39" s="2">
        <v>-194198473</v>
      </c>
      <c r="H39" s="2">
        <f>+G40+H60</f>
        <v>-198141514</v>
      </c>
      <c r="I39" s="2">
        <f>+H40+I60</f>
        <v>-207083618</v>
      </c>
      <c r="J39" s="2">
        <f>+G39</f>
        <v>-194198473</v>
      </c>
      <c r="K39" s="2">
        <f>+I40+K60</f>
        <v>-214863754</v>
      </c>
      <c r="L39" s="2">
        <f>+K40+L60</f>
        <v>-218186332</v>
      </c>
      <c r="M39" s="2">
        <f>+L40+M60</f>
        <v>-221082616</v>
      </c>
      <c r="N39" s="2">
        <f>+K39</f>
        <v>-214863754</v>
      </c>
      <c r="O39" s="2">
        <f>+M40+O60</f>
        <v>-225981631</v>
      </c>
      <c r="P39" s="2">
        <f>+O40+P60</f>
        <v>-225981631</v>
      </c>
      <c r="Q39" s="2">
        <f>+P40+Q60</f>
        <v>-225981631</v>
      </c>
      <c r="R39" s="2">
        <f>+O39</f>
        <v>-225981631</v>
      </c>
      <c r="S39" s="2">
        <f>+Q40+S60</f>
        <v>-225981631</v>
      </c>
      <c r="T39" s="2">
        <f>+S40+T60</f>
        <v>-225981631</v>
      </c>
      <c r="U39" s="2">
        <f>+T40+U60</f>
        <v>-225981631</v>
      </c>
      <c r="V39" s="2">
        <f>+S39</f>
        <v>-225981631</v>
      </c>
      <c r="W39" s="2">
        <f>+G39</f>
        <v>-194198473</v>
      </c>
      <c r="X39" s="2"/>
      <c r="Y39" s="2">
        <f>+W39-X39</f>
        <v>-194198473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-221544768</v>
      </c>
      <c r="D40" s="43">
        <f t="shared" ref="D40:AA40" si="4">+D38+D39</f>
        <v>0</v>
      </c>
      <c r="E40" s="44">
        <f t="shared" si="4"/>
        <v>19865967</v>
      </c>
      <c r="F40" s="45">
        <f t="shared" si="4"/>
        <v>11440367</v>
      </c>
      <c r="G40" s="45">
        <f t="shared" si="4"/>
        <v>-198141514</v>
      </c>
      <c r="H40" s="45">
        <f t="shared" si="4"/>
        <v>-207083618</v>
      </c>
      <c r="I40" s="45">
        <f t="shared" si="4"/>
        <v>-214863754</v>
      </c>
      <c r="J40" s="45">
        <f>+I40</f>
        <v>-214863754</v>
      </c>
      <c r="K40" s="45">
        <f t="shared" si="4"/>
        <v>-218186332</v>
      </c>
      <c r="L40" s="45">
        <f t="shared" si="4"/>
        <v>-221082616</v>
      </c>
      <c r="M40" s="45">
        <f t="shared" si="4"/>
        <v>-225981631</v>
      </c>
      <c r="N40" s="45">
        <f>+M40</f>
        <v>-225981631</v>
      </c>
      <c r="O40" s="45">
        <f t="shared" si="4"/>
        <v>-225981631</v>
      </c>
      <c r="P40" s="45">
        <f t="shared" si="4"/>
        <v>-225981631</v>
      </c>
      <c r="Q40" s="45">
        <f t="shared" si="4"/>
        <v>-225981631</v>
      </c>
      <c r="R40" s="45">
        <f>+Q40</f>
        <v>-225981631</v>
      </c>
      <c r="S40" s="45">
        <f t="shared" si="4"/>
        <v>-225981631</v>
      </c>
      <c r="T40" s="45">
        <f t="shared" si="4"/>
        <v>-225981631</v>
      </c>
      <c r="U40" s="45">
        <f t="shared" si="4"/>
        <v>-225981631</v>
      </c>
      <c r="V40" s="45">
        <f>+U40</f>
        <v>-225981631</v>
      </c>
      <c r="W40" s="45">
        <f>+V40</f>
        <v>-225981631</v>
      </c>
      <c r="X40" s="45">
        <f t="shared" si="4"/>
        <v>6057045</v>
      </c>
      <c r="Y40" s="45">
        <f t="shared" si="4"/>
        <v>-232038676</v>
      </c>
      <c r="Z40" s="46">
        <f>+IF(X40&lt;&gt;0,+(Y40/X40)*100,0)</f>
        <v>-3830.8890886562672</v>
      </c>
      <c r="AA40" s="47">
        <f t="shared" si="4"/>
        <v>11440367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-194198473</v>
      </c>
      <c r="J60">
        <v>-194198473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-289741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-289741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-289741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-192396</v>
      </c>
      <c r="D39" s="32"/>
      <c r="E39" s="33"/>
      <c r="F39" s="2"/>
      <c r="G39" s="2"/>
      <c r="H39" s="2">
        <f>+G40+H60</f>
        <v>-482137</v>
      </c>
      <c r="I39" s="2">
        <f>+H40+I60</f>
        <v>-482137</v>
      </c>
      <c r="J39" s="2">
        <f>+G39</f>
        <v>0</v>
      </c>
      <c r="K39" s="2">
        <f>+I40+K60</f>
        <v>-482137</v>
      </c>
      <c r="L39" s="2">
        <f>+K40+L60</f>
        <v>-482137</v>
      </c>
      <c r="M39" s="2">
        <f>+L40+M60</f>
        <v>-482137</v>
      </c>
      <c r="N39" s="2">
        <f>+K39</f>
        <v>-482137</v>
      </c>
      <c r="O39" s="2">
        <f>+M40+O60</f>
        <v>-482137</v>
      </c>
      <c r="P39" s="2">
        <f>+O40+P60</f>
        <v>-482137</v>
      </c>
      <c r="Q39" s="2">
        <f>+P40+Q60</f>
        <v>-482137</v>
      </c>
      <c r="R39" s="2">
        <f>+O39</f>
        <v>-482137</v>
      </c>
      <c r="S39" s="2">
        <f>+Q40+S60</f>
        <v>-482137</v>
      </c>
      <c r="T39" s="2">
        <f>+S40+T60</f>
        <v>-482137</v>
      </c>
      <c r="U39" s="2">
        <f>+T40+U60</f>
        <v>-482137</v>
      </c>
      <c r="V39" s="2">
        <f>+S39</f>
        <v>-482137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-482137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-482137</v>
      </c>
      <c r="I40" s="45">
        <f t="shared" si="4"/>
        <v>-482137</v>
      </c>
      <c r="J40" s="45">
        <f>+I40</f>
        <v>-482137</v>
      </c>
      <c r="K40" s="45">
        <f t="shared" si="4"/>
        <v>-482137</v>
      </c>
      <c r="L40" s="45">
        <f t="shared" si="4"/>
        <v>-482137</v>
      </c>
      <c r="M40" s="45">
        <f t="shared" si="4"/>
        <v>-482137</v>
      </c>
      <c r="N40" s="45">
        <f>+M40</f>
        <v>-482137</v>
      </c>
      <c r="O40" s="45">
        <f t="shared" si="4"/>
        <v>-482137</v>
      </c>
      <c r="P40" s="45">
        <f t="shared" si="4"/>
        <v>-482137</v>
      </c>
      <c r="Q40" s="45">
        <f t="shared" si="4"/>
        <v>-482137</v>
      </c>
      <c r="R40" s="45">
        <f>+Q40</f>
        <v>-482137</v>
      </c>
      <c r="S40" s="45">
        <f t="shared" si="4"/>
        <v>-482137</v>
      </c>
      <c r="T40" s="45">
        <f t="shared" si="4"/>
        <v>-482137</v>
      </c>
      <c r="U40" s="45">
        <f t="shared" si="4"/>
        <v>-482137</v>
      </c>
      <c r="V40" s="45">
        <f>+U40</f>
        <v>-482137</v>
      </c>
      <c r="W40" s="45">
        <f>+V40</f>
        <v>-482137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-482137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1016030</v>
      </c>
      <c r="D7" s="18"/>
      <c r="E7" s="19">
        <v>86021313</v>
      </c>
      <c r="F7" s="20">
        <v>86021313</v>
      </c>
      <c r="G7" s="20"/>
      <c r="H7" s="20">
        <v>75190</v>
      </c>
      <c r="I7" s="20">
        <v>98662</v>
      </c>
      <c r="J7" s="20">
        <v>173852</v>
      </c>
      <c r="K7" s="20">
        <v>87800</v>
      </c>
      <c r="L7" s="20">
        <v>138151</v>
      </c>
      <c r="M7" s="20">
        <v>69422</v>
      </c>
      <c r="N7" s="20">
        <v>295373</v>
      </c>
      <c r="O7" s="20"/>
      <c r="P7" s="20"/>
      <c r="Q7" s="20"/>
      <c r="R7" s="20"/>
      <c r="S7" s="20"/>
      <c r="T7" s="20"/>
      <c r="U7" s="20"/>
      <c r="V7" s="20"/>
      <c r="W7" s="20">
        <v>469225</v>
      </c>
      <c r="X7" s="20">
        <v>43010640</v>
      </c>
      <c r="Y7" s="20">
        <v>-42541415</v>
      </c>
      <c r="Z7" s="21">
        <v>-98.909049016708423</v>
      </c>
      <c r="AA7" s="22">
        <v>86021313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5177240</v>
      </c>
      <c r="F9" s="20">
        <v>5177240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2588616</v>
      </c>
      <c r="Y9" s="20">
        <v>-2588616</v>
      </c>
      <c r="Z9" s="21">
        <v>-100</v>
      </c>
      <c r="AA9" s="22">
        <v>5177240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104000</v>
      </c>
      <c r="F10" s="20">
        <v>104000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51996</v>
      </c>
      <c r="Y10" s="20">
        <v>-51996</v>
      </c>
      <c r="Z10" s="21">
        <v>-100</v>
      </c>
      <c r="AA10" s="22">
        <v>104000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-64526156</v>
      </c>
      <c r="D14" s="18"/>
      <c r="E14" s="19"/>
      <c r="F14" s="20"/>
      <c r="G14" s="20"/>
      <c r="H14" s="20">
        <v>-10803318</v>
      </c>
      <c r="I14" s="20">
        <v>-7266494</v>
      </c>
      <c r="J14" s="20">
        <v>-18069812</v>
      </c>
      <c r="K14" s="20">
        <v>-5141156</v>
      </c>
      <c r="L14" s="20">
        <v>-438982</v>
      </c>
      <c r="M14" s="20">
        <v>-5916453</v>
      </c>
      <c r="N14" s="20">
        <v>-11496591</v>
      </c>
      <c r="O14" s="20"/>
      <c r="P14" s="20"/>
      <c r="Q14" s="20"/>
      <c r="R14" s="20"/>
      <c r="S14" s="20"/>
      <c r="T14" s="20"/>
      <c r="U14" s="20"/>
      <c r="V14" s="20"/>
      <c r="W14" s="20">
        <v>-29566403</v>
      </c>
      <c r="X14" s="20"/>
      <c r="Y14" s="20">
        <v>-29566403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-63510126</v>
      </c>
      <c r="D17" s="26">
        <f>SUM(D6:D16)</f>
        <v>0</v>
      </c>
      <c r="E17" s="27">
        <f t="shared" si="0"/>
        <v>91302553</v>
      </c>
      <c r="F17" s="28">
        <f t="shared" si="0"/>
        <v>91302553</v>
      </c>
      <c r="G17" s="28">
        <f t="shared" si="0"/>
        <v>0</v>
      </c>
      <c r="H17" s="28">
        <f t="shared" si="0"/>
        <v>-10728128</v>
      </c>
      <c r="I17" s="28">
        <f t="shared" si="0"/>
        <v>-7167832</v>
      </c>
      <c r="J17" s="28">
        <f t="shared" si="0"/>
        <v>-17895960</v>
      </c>
      <c r="K17" s="28">
        <f t="shared" si="0"/>
        <v>-5053356</v>
      </c>
      <c r="L17" s="28">
        <f t="shared" si="0"/>
        <v>-300831</v>
      </c>
      <c r="M17" s="28">
        <f t="shared" si="0"/>
        <v>-5847031</v>
      </c>
      <c r="N17" s="28">
        <f t="shared" si="0"/>
        <v>-11201218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-29097178</v>
      </c>
      <c r="X17" s="28">
        <f t="shared" si="0"/>
        <v>45651252</v>
      </c>
      <c r="Y17" s="28">
        <f t="shared" si="0"/>
        <v>-74748430</v>
      </c>
      <c r="Z17" s="29">
        <f>+IF(X17&lt;&gt;0,+(Y17/X17)*100,0)</f>
        <v>-163.73796276167846</v>
      </c>
      <c r="AA17" s="30">
        <f>SUM(AA6:AA16)</f>
        <v>91302553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-626000</v>
      </c>
      <c r="F26" s="20">
        <v>-626000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-312996</v>
      </c>
      <c r="Y26" s="20">
        <v>312996</v>
      </c>
      <c r="Z26" s="21">
        <v>-100</v>
      </c>
      <c r="AA26" s="22">
        <v>-626000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-626000</v>
      </c>
      <c r="F27" s="28">
        <f t="shared" si="1"/>
        <v>-626000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-312996</v>
      </c>
      <c r="Y27" s="28">
        <f t="shared" si="1"/>
        <v>312996</v>
      </c>
      <c r="Z27" s="29">
        <f>+IF(X27&lt;&gt;0,+(Y27/X27)*100,0)</f>
        <v>-100</v>
      </c>
      <c r="AA27" s="30">
        <f>SUM(AA21:AA26)</f>
        <v>-626000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-63510126</v>
      </c>
      <c r="D38" s="32">
        <f>+D17+D27+D36</f>
        <v>0</v>
      </c>
      <c r="E38" s="33">
        <f t="shared" si="3"/>
        <v>90676553</v>
      </c>
      <c r="F38" s="2">
        <f t="shared" si="3"/>
        <v>90676553</v>
      </c>
      <c r="G38" s="2">
        <f t="shared" si="3"/>
        <v>0</v>
      </c>
      <c r="H38" s="2">
        <f t="shared" si="3"/>
        <v>-10728128</v>
      </c>
      <c r="I38" s="2">
        <f t="shared" si="3"/>
        <v>-7167832</v>
      </c>
      <c r="J38" s="2">
        <f t="shared" si="3"/>
        <v>-17895960</v>
      </c>
      <c r="K38" s="2">
        <f t="shared" si="3"/>
        <v>-5053356</v>
      </c>
      <c r="L38" s="2">
        <f t="shared" si="3"/>
        <v>-300831</v>
      </c>
      <c r="M38" s="2">
        <f t="shared" si="3"/>
        <v>-5847031</v>
      </c>
      <c r="N38" s="2">
        <f t="shared" si="3"/>
        <v>-11201218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-29097178</v>
      </c>
      <c r="X38" s="2">
        <f t="shared" si="3"/>
        <v>45338256</v>
      </c>
      <c r="Y38" s="2">
        <f t="shared" si="3"/>
        <v>-74435434</v>
      </c>
      <c r="Z38" s="34">
        <f>+IF(X38&lt;&gt;0,+(Y38/X38)*100,0)</f>
        <v>-164.17798249672418</v>
      </c>
      <c r="AA38" s="35">
        <f>+AA17+AA27+AA36</f>
        <v>90676553</v>
      </c>
    </row>
    <row r="39" spans="1:27" ht="13.5" x14ac:dyDescent="0.25">
      <c r="A39" s="23" t="s">
        <v>60</v>
      </c>
      <c r="B39" s="17"/>
      <c r="C39" s="32">
        <v>-14701781</v>
      </c>
      <c r="D39" s="32"/>
      <c r="E39" s="33">
        <v>106541365</v>
      </c>
      <c r="F39" s="2">
        <v>106541365</v>
      </c>
      <c r="G39" s="2"/>
      <c r="H39" s="2">
        <f>+G40+H60</f>
        <v>2122</v>
      </c>
      <c r="I39" s="2">
        <f>+H40+I60</f>
        <v>-10726006</v>
      </c>
      <c r="J39" s="2">
        <f>+G39</f>
        <v>0</v>
      </c>
      <c r="K39" s="2">
        <f>+I40+K60</f>
        <v>-17893838</v>
      </c>
      <c r="L39" s="2">
        <f>+K40+L60</f>
        <v>-22947194</v>
      </c>
      <c r="M39" s="2">
        <f>+L40+M60</f>
        <v>-23248025</v>
      </c>
      <c r="N39" s="2">
        <f>+K39</f>
        <v>-17893838</v>
      </c>
      <c r="O39" s="2">
        <f>+M40+O60</f>
        <v>-29095056</v>
      </c>
      <c r="P39" s="2">
        <f>+O40+P60</f>
        <v>-29095056</v>
      </c>
      <c r="Q39" s="2">
        <f>+P40+Q60</f>
        <v>-29095056</v>
      </c>
      <c r="R39" s="2">
        <f>+O39</f>
        <v>-29095056</v>
      </c>
      <c r="S39" s="2">
        <f>+Q40+S60</f>
        <v>-29095056</v>
      </c>
      <c r="T39" s="2">
        <f>+S40+T60</f>
        <v>-29095056</v>
      </c>
      <c r="U39" s="2">
        <f>+T40+U60</f>
        <v>-29095056</v>
      </c>
      <c r="V39" s="2">
        <f>+S39</f>
        <v>-29095056</v>
      </c>
      <c r="W39" s="2">
        <f>+G39</f>
        <v>0</v>
      </c>
      <c r="X39" s="2">
        <v>106541365</v>
      </c>
      <c r="Y39" s="2">
        <f>+W39-X39</f>
        <v>-106541365</v>
      </c>
      <c r="Z39" s="34">
        <f>+IF(X39&lt;&gt;0,+(Y39/X39)*100,0)</f>
        <v>-100</v>
      </c>
      <c r="AA39" s="35">
        <v>106541365</v>
      </c>
    </row>
    <row r="40" spans="1:27" ht="13.5" x14ac:dyDescent="0.25">
      <c r="A40" s="41" t="s">
        <v>62</v>
      </c>
      <c r="B40" s="42" t="s">
        <v>61</v>
      </c>
      <c r="C40" s="43">
        <f>+C38+C39</f>
        <v>-78211907</v>
      </c>
      <c r="D40" s="43">
        <f t="shared" ref="D40:AA40" si="4">+D38+D39</f>
        <v>0</v>
      </c>
      <c r="E40" s="44">
        <f t="shared" si="4"/>
        <v>197217918</v>
      </c>
      <c r="F40" s="45">
        <f t="shared" si="4"/>
        <v>197217918</v>
      </c>
      <c r="G40" s="45">
        <f t="shared" si="4"/>
        <v>0</v>
      </c>
      <c r="H40" s="45">
        <f t="shared" si="4"/>
        <v>-10726006</v>
      </c>
      <c r="I40" s="45">
        <f t="shared" si="4"/>
        <v>-17893838</v>
      </c>
      <c r="J40" s="45">
        <f>+I40</f>
        <v>-17893838</v>
      </c>
      <c r="K40" s="45">
        <f t="shared" si="4"/>
        <v>-22947194</v>
      </c>
      <c r="L40" s="45">
        <f t="shared" si="4"/>
        <v>-23248025</v>
      </c>
      <c r="M40" s="45">
        <f t="shared" si="4"/>
        <v>-29095056</v>
      </c>
      <c r="N40" s="45">
        <f>+M40</f>
        <v>-29095056</v>
      </c>
      <c r="O40" s="45">
        <f t="shared" si="4"/>
        <v>-29095056</v>
      </c>
      <c r="P40" s="45">
        <f t="shared" si="4"/>
        <v>-29095056</v>
      </c>
      <c r="Q40" s="45">
        <f t="shared" si="4"/>
        <v>-29095056</v>
      </c>
      <c r="R40" s="45">
        <f>+Q40</f>
        <v>-29095056</v>
      </c>
      <c r="S40" s="45">
        <f t="shared" si="4"/>
        <v>-29095056</v>
      </c>
      <c r="T40" s="45">
        <f t="shared" si="4"/>
        <v>-29095056</v>
      </c>
      <c r="U40" s="45">
        <f t="shared" si="4"/>
        <v>-29095056</v>
      </c>
      <c r="V40" s="45">
        <f>+U40</f>
        <v>-29095056</v>
      </c>
      <c r="W40" s="45">
        <f>+V40</f>
        <v>-29095056</v>
      </c>
      <c r="X40" s="45">
        <f t="shared" si="4"/>
        <v>151879621</v>
      </c>
      <c r="Y40" s="45">
        <f t="shared" si="4"/>
        <v>-180976799</v>
      </c>
      <c r="Z40" s="46">
        <f>+IF(X40&lt;&gt;0,+(Y40/X40)*100,0)</f>
        <v>-119.15805281078494</v>
      </c>
      <c r="AA40" s="47">
        <f t="shared" si="4"/>
        <v>197217918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2122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-179187063</v>
      </c>
      <c r="D14" s="18"/>
      <c r="E14" s="19">
        <v>-192742379</v>
      </c>
      <c r="F14" s="20">
        <v>-192742379</v>
      </c>
      <c r="G14" s="20">
        <v>-24936834</v>
      </c>
      <c r="H14" s="20">
        <v>-22185064</v>
      </c>
      <c r="I14" s="20">
        <v>-15601591</v>
      </c>
      <c r="J14" s="20">
        <v>-62723489</v>
      </c>
      <c r="K14" s="20">
        <v>-28272459</v>
      </c>
      <c r="L14" s="20">
        <v>-13121858</v>
      </c>
      <c r="M14" s="20">
        <v>-12181017</v>
      </c>
      <c r="N14" s="20">
        <v>-53575334</v>
      </c>
      <c r="O14" s="20"/>
      <c r="P14" s="20"/>
      <c r="Q14" s="20"/>
      <c r="R14" s="20"/>
      <c r="S14" s="20"/>
      <c r="T14" s="20"/>
      <c r="U14" s="20"/>
      <c r="V14" s="20"/>
      <c r="W14" s="20">
        <v>-116298823</v>
      </c>
      <c r="X14" s="20">
        <v>-81372993</v>
      </c>
      <c r="Y14" s="20">
        <v>-34925830</v>
      </c>
      <c r="Z14" s="21">
        <v>42.920665336716809</v>
      </c>
      <c r="AA14" s="22">
        <v>-192742379</v>
      </c>
    </row>
    <row r="15" spans="1:27" ht="13.5" x14ac:dyDescent="0.25">
      <c r="A15" s="23" t="s">
        <v>43</v>
      </c>
      <c r="B15" s="17" t="s">
        <v>32</v>
      </c>
      <c r="C15" s="18">
        <v>-2012733</v>
      </c>
      <c r="D15" s="18"/>
      <c r="E15" s="19">
        <v>-3301877</v>
      </c>
      <c r="F15" s="20">
        <v>-3301877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-1650942</v>
      </c>
      <c r="Y15" s="20">
        <v>1650942</v>
      </c>
      <c r="Z15" s="21">
        <v>-100</v>
      </c>
      <c r="AA15" s="22">
        <v>-3301877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-181199796</v>
      </c>
      <c r="D17" s="26">
        <f>SUM(D6:D16)</f>
        <v>0</v>
      </c>
      <c r="E17" s="27">
        <f t="shared" si="0"/>
        <v>-196044256</v>
      </c>
      <c r="F17" s="28">
        <f t="shared" si="0"/>
        <v>-196044256</v>
      </c>
      <c r="G17" s="28">
        <f t="shared" si="0"/>
        <v>-24936834</v>
      </c>
      <c r="H17" s="28">
        <f t="shared" si="0"/>
        <v>-22185064</v>
      </c>
      <c r="I17" s="28">
        <f t="shared" si="0"/>
        <v>-15601591</v>
      </c>
      <c r="J17" s="28">
        <f t="shared" si="0"/>
        <v>-62723489</v>
      </c>
      <c r="K17" s="28">
        <f t="shared" si="0"/>
        <v>-28272459</v>
      </c>
      <c r="L17" s="28">
        <f t="shared" si="0"/>
        <v>-13121858</v>
      </c>
      <c r="M17" s="28">
        <f t="shared" si="0"/>
        <v>-12181017</v>
      </c>
      <c r="N17" s="28">
        <f t="shared" si="0"/>
        <v>-53575334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-116298823</v>
      </c>
      <c r="X17" s="28">
        <f t="shared" si="0"/>
        <v>-83023935</v>
      </c>
      <c r="Y17" s="28">
        <f t="shared" si="0"/>
        <v>-33274888</v>
      </c>
      <c r="Z17" s="29">
        <f>+IF(X17&lt;&gt;0,+(Y17/X17)*100,0)</f>
        <v>40.078668880245196</v>
      </c>
      <c r="AA17" s="30">
        <f>SUM(AA6:AA16)</f>
        <v>-196044256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1028608</v>
      </c>
      <c r="F33" s="20">
        <v>1028608</v>
      </c>
      <c r="G33" s="20"/>
      <c r="H33" s="36"/>
      <c r="I33" s="36"/>
      <c r="J33" s="36"/>
      <c r="K33" s="20">
        <v>75304</v>
      </c>
      <c r="L33" s="20">
        <v>74839</v>
      </c>
      <c r="M33" s="20">
        <v>81431</v>
      </c>
      <c r="N33" s="20">
        <v>231574</v>
      </c>
      <c r="O33" s="36"/>
      <c r="P33" s="36"/>
      <c r="Q33" s="36"/>
      <c r="R33" s="20"/>
      <c r="S33" s="20"/>
      <c r="T33" s="20"/>
      <c r="U33" s="20"/>
      <c r="V33" s="36"/>
      <c r="W33" s="36">
        <v>231574</v>
      </c>
      <c r="X33" s="36">
        <v>514302</v>
      </c>
      <c r="Y33" s="20">
        <v>-282728</v>
      </c>
      <c r="Z33" s="21">
        <v>-54.973148072533263</v>
      </c>
      <c r="AA33" s="22">
        <v>1028608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1028608</v>
      </c>
      <c r="F36" s="28">
        <f t="shared" si="2"/>
        <v>1028608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75304</v>
      </c>
      <c r="L36" s="28">
        <f t="shared" si="2"/>
        <v>74839</v>
      </c>
      <c r="M36" s="28">
        <f t="shared" si="2"/>
        <v>81431</v>
      </c>
      <c r="N36" s="28">
        <f t="shared" si="2"/>
        <v>231574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231574</v>
      </c>
      <c r="X36" s="28">
        <f t="shared" si="2"/>
        <v>514302</v>
      </c>
      <c r="Y36" s="28">
        <f t="shared" si="2"/>
        <v>-282728</v>
      </c>
      <c r="Z36" s="29">
        <f>+IF(X36&lt;&gt;0,+(Y36/X36)*100,0)</f>
        <v>-54.973148072533263</v>
      </c>
      <c r="AA36" s="30">
        <f>SUM(AA31:AA35)</f>
        <v>1028608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-181199796</v>
      </c>
      <c r="D38" s="32">
        <f>+D17+D27+D36</f>
        <v>0</v>
      </c>
      <c r="E38" s="33">
        <f t="shared" si="3"/>
        <v>-195015648</v>
      </c>
      <c r="F38" s="2">
        <f t="shared" si="3"/>
        <v>-195015648</v>
      </c>
      <c r="G38" s="2">
        <f t="shared" si="3"/>
        <v>-24936834</v>
      </c>
      <c r="H38" s="2">
        <f t="shared" si="3"/>
        <v>-22185064</v>
      </c>
      <c r="I38" s="2">
        <f t="shared" si="3"/>
        <v>-15601591</v>
      </c>
      <c r="J38" s="2">
        <f t="shared" si="3"/>
        <v>-62723489</v>
      </c>
      <c r="K38" s="2">
        <f t="shared" si="3"/>
        <v>-28197155</v>
      </c>
      <c r="L38" s="2">
        <f t="shared" si="3"/>
        <v>-13047019</v>
      </c>
      <c r="M38" s="2">
        <f t="shared" si="3"/>
        <v>-12099586</v>
      </c>
      <c r="N38" s="2">
        <f t="shared" si="3"/>
        <v>-53343760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-116067249</v>
      </c>
      <c r="X38" s="2">
        <f t="shared" si="3"/>
        <v>-82509633</v>
      </c>
      <c r="Y38" s="2">
        <f t="shared" si="3"/>
        <v>-33557616</v>
      </c>
      <c r="Z38" s="34">
        <f>+IF(X38&lt;&gt;0,+(Y38/X38)*100,0)</f>
        <v>40.671149270534265</v>
      </c>
      <c r="AA38" s="35">
        <f>+AA17+AA27+AA36</f>
        <v>-195015648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-24936834</v>
      </c>
      <c r="I39" s="2">
        <f>+H40+I60</f>
        <v>-47121898</v>
      </c>
      <c r="J39" s="2">
        <f>+G39</f>
        <v>0</v>
      </c>
      <c r="K39" s="2">
        <f>+I40+K60</f>
        <v>-62723489</v>
      </c>
      <c r="L39" s="2">
        <f>+K40+L60</f>
        <v>-90920644</v>
      </c>
      <c r="M39" s="2">
        <f>+L40+M60</f>
        <v>-103967663</v>
      </c>
      <c r="N39" s="2">
        <f>+K39</f>
        <v>-62723489</v>
      </c>
      <c r="O39" s="2">
        <f>+M40+O60</f>
        <v>-116067249</v>
      </c>
      <c r="P39" s="2">
        <f>+O40+P60</f>
        <v>-116067249</v>
      </c>
      <c r="Q39" s="2">
        <f>+P40+Q60</f>
        <v>-116067249</v>
      </c>
      <c r="R39" s="2">
        <f>+O39</f>
        <v>-116067249</v>
      </c>
      <c r="S39" s="2">
        <f>+Q40+S60</f>
        <v>-116067249</v>
      </c>
      <c r="T39" s="2">
        <f>+S40+T60</f>
        <v>-116067249</v>
      </c>
      <c r="U39" s="2">
        <f>+T40+U60</f>
        <v>-116067249</v>
      </c>
      <c r="V39" s="2">
        <f>+S39</f>
        <v>-116067249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-181199796</v>
      </c>
      <c r="D40" s="43">
        <f t="shared" ref="D40:AA40" si="4">+D38+D39</f>
        <v>0</v>
      </c>
      <c r="E40" s="44">
        <f t="shared" si="4"/>
        <v>-195015648</v>
      </c>
      <c r="F40" s="45">
        <f t="shared" si="4"/>
        <v>-195015648</v>
      </c>
      <c r="G40" s="45">
        <f t="shared" si="4"/>
        <v>-24936834</v>
      </c>
      <c r="H40" s="45">
        <f t="shared" si="4"/>
        <v>-47121898</v>
      </c>
      <c r="I40" s="45">
        <f t="shared" si="4"/>
        <v>-62723489</v>
      </c>
      <c r="J40" s="45">
        <f>+I40</f>
        <v>-62723489</v>
      </c>
      <c r="K40" s="45">
        <f t="shared" si="4"/>
        <v>-90920644</v>
      </c>
      <c r="L40" s="45">
        <f t="shared" si="4"/>
        <v>-103967663</v>
      </c>
      <c r="M40" s="45">
        <f t="shared" si="4"/>
        <v>-116067249</v>
      </c>
      <c r="N40" s="45">
        <f>+M40</f>
        <v>-116067249</v>
      </c>
      <c r="O40" s="45">
        <f t="shared" si="4"/>
        <v>-116067249</v>
      </c>
      <c r="P40" s="45">
        <f t="shared" si="4"/>
        <v>-116067249</v>
      </c>
      <c r="Q40" s="45">
        <f t="shared" si="4"/>
        <v>-116067249</v>
      </c>
      <c r="R40" s="45">
        <f>+Q40</f>
        <v>-116067249</v>
      </c>
      <c r="S40" s="45">
        <f t="shared" si="4"/>
        <v>-116067249</v>
      </c>
      <c r="T40" s="45">
        <f t="shared" si="4"/>
        <v>-116067249</v>
      </c>
      <c r="U40" s="45">
        <f t="shared" si="4"/>
        <v>-116067249</v>
      </c>
      <c r="V40" s="45">
        <f>+U40</f>
        <v>-116067249</v>
      </c>
      <c r="W40" s="45">
        <f>+V40</f>
        <v>-116067249</v>
      </c>
      <c r="X40" s="45">
        <f t="shared" si="4"/>
        <v>-82509633</v>
      </c>
      <c r="Y40" s="45">
        <f t="shared" si="4"/>
        <v>-33557616</v>
      </c>
      <c r="Z40" s="46">
        <f>+IF(X40&lt;&gt;0,+(Y40/X40)*100,0)</f>
        <v>40.671149270534265</v>
      </c>
      <c r="AA40" s="47">
        <f t="shared" si="4"/>
        <v>-195015648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1968877</v>
      </c>
      <c r="D7" s="18"/>
      <c r="E7" s="19"/>
      <c r="F7" s="20"/>
      <c r="G7" s="20">
        <v>103974</v>
      </c>
      <c r="H7" s="20">
        <v>90452</v>
      </c>
      <c r="I7" s="20">
        <v>144381</v>
      </c>
      <c r="J7" s="20">
        <v>338807</v>
      </c>
      <c r="K7" s="20">
        <v>216206</v>
      </c>
      <c r="L7" s="20">
        <v>129032</v>
      </c>
      <c r="M7" s="20">
        <v>76190</v>
      </c>
      <c r="N7" s="20">
        <v>421428</v>
      </c>
      <c r="O7" s="20"/>
      <c r="P7" s="20"/>
      <c r="Q7" s="20"/>
      <c r="R7" s="20"/>
      <c r="S7" s="20"/>
      <c r="T7" s="20"/>
      <c r="U7" s="20"/>
      <c r="V7" s="20"/>
      <c r="W7" s="20">
        <v>760235</v>
      </c>
      <c r="X7" s="20"/>
      <c r="Y7" s="20">
        <v>760235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-323551304</v>
      </c>
      <c r="D14" s="18"/>
      <c r="E14" s="19"/>
      <c r="F14" s="20"/>
      <c r="G14" s="20">
        <v>14998874</v>
      </c>
      <c r="H14" s="20">
        <v>-83665950</v>
      </c>
      <c r="I14" s="20">
        <v>-1150808</v>
      </c>
      <c r="J14" s="20">
        <v>-69817884</v>
      </c>
      <c r="K14" s="20">
        <v>-78996333</v>
      </c>
      <c r="L14" s="20">
        <v>5810222</v>
      </c>
      <c r="M14" s="20">
        <v>-86081007</v>
      </c>
      <c r="N14" s="20">
        <v>-159267118</v>
      </c>
      <c r="O14" s="20"/>
      <c r="P14" s="20"/>
      <c r="Q14" s="20"/>
      <c r="R14" s="20"/>
      <c r="S14" s="20"/>
      <c r="T14" s="20"/>
      <c r="U14" s="20"/>
      <c r="V14" s="20"/>
      <c r="W14" s="20">
        <v>-229085002</v>
      </c>
      <c r="X14" s="20"/>
      <c r="Y14" s="20">
        <v>-229085002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-321582427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15102848</v>
      </c>
      <c r="H17" s="28">
        <f t="shared" si="0"/>
        <v>-83575498</v>
      </c>
      <c r="I17" s="28">
        <f t="shared" si="0"/>
        <v>-1006427</v>
      </c>
      <c r="J17" s="28">
        <f t="shared" si="0"/>
        <v>-69479077</v>
      </c>
      <c r="K17" s="28">
        <f t="shared" si="0"/>
        <v>-78780127</v>
      </c>
      <c r="L17" s="28">
        <f t="shared" si="0"/>
        <v>5939254</v>
      </c>
      <c r="M17" s="28">
        <f t="shared" si="0"/>
        <v>-86004817</v>
      </c>
      <c r="N17" s="28">
        <f t="shared" si="0"/>
        <v>-158845690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-228324767</v>
      </c>
      <c r="X17" s="28">
        <f t="shared" si="0"/>
        <v>0</v>
      </c>
      <c r="Y17" s="28">
        <f t="shared" si="0"/>
        <v>-228324767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-32148428</v>
      </c>
      <c r="D26" s="18"/>
      <c r="E26" s="19"/>
      <c r="F26" s="20"/>
      <c r="G26" s="20">
        <v>-17444014</v>
      </c>
      <c r="H26" s="20">
        <v>-2051620</v>
      </c>
      <c r="I26" s="20">
        <v>-2241409</v>
      </c>
      <c r="J26" s="20">
        <v>-21737043</v>
      </c>
      <c r="K26" s="20">
        <v>-2692241</v>
      </c>
      <c r="L26" s="20">
        <v>-5804827</v>
      </c>
      <c r="M26" s="20">
        <v>-4848042</v>
      </c>
      <c r="N26" s="20">
        <v>-13345110</v>
      </c>
      <c r="O26" s="20"/>
      <c r="P26" s="20"/>
      <c r="Q26" s="20"/>
      <c r="R26" s="20"/>
      <c r="S26" s="20"/>
      <c r="T26" s="20"/>
      <c r="U26" s="20"/>
      <c r="V26" s="20"/>
      <c r="W26" s="20">
        <v>-35082153</v>
      </c>
      <c r="X26" s="20"/>
      <c r="Y26" s="20">
        <v>-35082153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-32148428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-17444014</v>
      </c>
      <c r="H27" s="28">
        <f t="shared" si="1"/>
        <v>-2051620</v>
      </c>
      <c r="I27" s="28">
        <f t="shared" si="1"/>
        <v>-2241409</v>
      </c>
      <c r="J27" s="28">
        <f t="shared" si="1"/>
        <v>-21737043</v>
      </c>
      <c r="K27" s="28">
        <f t="shared" si="1"/>
        <v>-2692241</v>
      </c>
      <c r="L27" s="28">
        <f t="shared" si="1"/>
        <v>-5804827</v>
      </c>
      <c r="M27" s="28">
        <f t="shared" si="1"/>
        <v>-4848042</v>
      </c>
      <c r="N27" s="28">
        <f t="shared" si="1"/>
        <v>-13345110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-35082153</v>
      </c>
      <c r="X27" s="28">
        <f t="shared" si="1"/>
        <v>0</v>
      </c>
      <c r="Y27" s="28">
        <f t="shared" si="1"/>
        <v>-35082153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-353730855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-2341166</v>
      </c>
      <c r="H38" s="2">
        <f t="shared" si="3"/>
        <v>-85627118</v>
      </c>
      <c r="I38" s="2">
        <f t="shared" si="3"/>
        <v>-3247836</v>
      </c>
      <c r="J38" s="2">
        <f t="shared" si="3"/>
        <v>-91216120</v>
      </c>
      <c r="K38" s="2">
        <f t="shared" si="3"/>
        <v>-81472368</v>
      </c>
      <c r="L38" s="2">
        <f t="shared" si="3"/>
        <v>134427</v>
      </c>
      <c r="M38" s="2">
        <f t="shared" si="3"/>
        <v>-90852859</v>
      </c>
      <c r="N38" s="2">
        <f t="shared" si="3"/>
        <v>-172190800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-263406920</v>
      </c>
      <c r="X38" s="2">
        <f t="shared" si="3"/>
        <v>0</v>
      </c>
      <c r="Y38" s="2">
        <f t="shared" si="3"/>
        <v>-263406920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-2341166</v>
      </c>
      <c r="I39" s="2">
        <f>+H40+I60</f>
        <v>-87968284</v>
      </c>
      <c r="J39" s="2">
        <f>+G39</f>
        <v>0</v>
      </c>
      <c r="K39" s="2">
        <f>+I40+K60</f>
        <v>-91216120</v>
      </c>
      <c r="L39" s="2">
        <f>+K40+L60</f>
        <v>-172688488</v>
      </c>
      <c r="M39" s="2">
        <f>+L40+M60</f>
        <v>-172554061</v>
      </c>
      <c r="N39" s="2">
        <f>+K39</f>
        <v>-91216120</v>
      </c>
      <c r="O39" s="2">
        <f>+M40+O60</f>
        <v>-263406920</v>
      </c>
      <c r="P39" s="2">
        <f>+O40+P60</f>
        <v>-263406920</v>
      </c>
      <c r="Q39" s="2">
        <f>+P40+Q60</f>
        <v>-263406920</v>
      </c>
      <c r="R39" s="2">
        <f>+O39</f>
        <v>-263406920</v>
      </c>
      <c r="S39" s="2">
        <f>+Q40+S60</f>
        <v>-263406920</v>
      </c>
      <c r="T39" s="2">
        <f>+S40+T60</f>
        <v>-263406920</v>
      </c>
      <c r="U39" s="2">
        <f>+T40+U60</f>
        <v>-263406920</v>
      </c>
      <c r="V39" s="2">
        <f>+S39</f>
        <v>-263406920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-353730855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-2341166</v>
      </c>
      <c r="H40" s="45">
        <f t="shared" si="4"/>
        <v>-87968284</v>
      </c>
      <c r="I40" s="45">
        <f t="shared" si="4"/>
        <v>-91216120</v>
      </c>
      <c r="J40" s="45">
        <f>+I40</f>
        <v>-91216120</v>
      </c>
      <c r="K40" s="45">
        <f t="shared" si="4"/>
        <v>-172688488</v>
      </c>
      <c r="L40" s="45">
        <f t="shared" si="4"/>
        <v>-172554061</v>
      </c>
      <c r="M40" s="45">
        <f t="shared" si="4"/>
        <v>-263406920</v>
      </c>
      <c r="N40" s="45">
        <f>+M40</f>
        <v>-263406920</v>
      </c>
      <c r="O40" s="45">
        <f t="shared" si="4"/>
        <v>-263406920</v>
      </c>
      <c r="P40" s="45">
        <f t="shared" si="4"/>
        <v>-263406920</v>
      </c>
      <c r="Q40" s="45">
        <f t="shared" si="4"/>
        <v>-263406920</v>
      </c>
      <c r="R40" s="45">
        <f>+Q40</f>
        <v>-263406920</v>
      </c>
      <c r="S40" s="45">
        <f t="shared" si="4"/>
        <v>-263406920</v>
      </c>
      <c r="T40" s="45">
        <f t="shared" si="4"/>
        <v>-263406920</v>
      </c>
      <c r="U40" s="45">
        <f t="shared" si="4"/>
        <v>-263406920</v>
      </c>
      <c r="V40" s="45">
        <f>+U40</f>
        <v>-263406920</v>
      </c>
      <c r="W40" s="45">
        <f>+V40</f>
        <v>-263406920</v>
      </c>
      <c r="X40" s="45">
        <f t="shared" si="4"/>
        <v>0</v>
      </c>
      <c r="Y40" s="45">
        <f t="shared" si="4"/>
        <v>-263406920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153864560</v>
      </c>
      <c r="D6" s="18"/>
      <c r="E6" s="19"/>
      <c r="F6" s="20"/>
      <c r="G6" s="20">
        <v>2472813</v>
      </c>
      <c r="H6" s="20">
        <v>513841</v>
      </c>
      <c r="I6" s="20">
        <v>45096</v>
      </c>
      <c r="J6" s="20">
        <v>3031750</v>
      </c>
      <c r="K6" s="20">
        <v>81582</v>
      </c>
      <c r="L6" s="20">
        <v>515607</v>
      </c>
      <c r="M6" s="20">
        <v>534672</v>
      </c>
      <c r="N6" s="20">
        <v>1131861</v>
      </c>
      <c r="O6" s="20"/>
      <c r="P6" s="20"/>
      <c r="Q6" s="20"/>
      <c r="R6" s="20"/>
      <c r="S6" s="20"/>
      <c r="T6" s="20"/>
      <c r="U6" s="20"/>
      <c r="V6" s="20"/>
      <c r="W6" s="20">
        <v>4163611</v>
      </c>
      <c r="X6" s="20"/>
      <c r="Y6" s="20">
        <v>4163611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610504372</v>
      </c>
      <c r="D7" s="18"/>
      <c r="E7" s="19">
        <v>1083448548</v>
      </c>
      <c r="F7" s="20">
        <v>1083448548</v>
      </c>
      <c r="G7" s="20">
        <v>40183405</v>
      </c>
      <c r="H7" s="20">
        <v>38723441</v>
      </c>
      <c r="I7" s="20">
        <v>35123663</v>
      </c>
      <c r="J7" s="20">
        <v>114030509</v>
      </c>
      <c r="K7" s="20">
        <v>37279271</v>
      </c>
      <c r="L7" s="20">
        <v>37586048</v>
      </c>
      <c r="M7" s="20">
        <v>41443326</v>
      </c>
      <c r="N7" s="20">
        <v>116308645</v>
      </c>
      <c r="O7" s="20"/>
      <c r="P7" s="20"/>
      <c r="Q7" s="20"/>
      <c r="R7" s="20"/>
      <c r="S7" s="20"/>
      <c r="T7" s="20"/>
      <c r="U7" s="20"/>
      <c r="V7" s="20"/>
      <c r="W7" s="20">
        <v>230339154</v>
      </c>
      <c r="X7" s="20">
        <v>541724262</v>
      </c>
      <c r="Y7" s="20">
        <v>-311385108</v>
      </c>
      <c r="Z7" s="21">
        <v>-57.480369598066851</v>
      </c>
      <c r="AA7" s="22">
        <v>1083448548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176464652</v>
      </c>
      <c r="F8" s="20">
        <v>176464652</v>
      </c>
      <c r="G8" s="20"/>
      <c r="H8" s="20">
        <v>18234</v>
      </c>
      <c r="I8" s="20"/>
      <c r="J8" s="20">
        <v>18234</v>
      </c>
      <c r="K8" s="20">
        <v>1359</v>
      </c>
      <c r="L8" s="20">
        <v>4323</v>
      </c>
      <c r="M8" s="20"/>
      <c r="N8" s="20">
        <v>5682</v>
      </c>
      <c r="O8" s="20"/>
      <c r="P8" s="20"/>
      <c r="Q8" s="20"/>
      <c r="R8" s="20"/>
      <c r="S8" s="20"/>
      <c r="T8" s="20"/>
      <c r="U8" s="20"/>
      <c r="V8" s="20"/>
      <c r="W8" s="20">
        <v>23916</v>
      </c>
      <c r="X8" s="20">
        <v>88232328</v>
      </c>
      <c r="Y8" s="20">
        <v>-88208412</v>
      </c>
      <c r="Z8" s="21">
        <v>-99.972894288814416</v>
      </c>
      <c r="AA8" s="22">
        <v>176464652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45222860</v>
      </c>
      <c r="F9" s="20">
        <v>45222860</v>
      </c>
      <c r="G9" s="20">
        <v>174</v>
      </c>
      <c r="H9" s="20"/>
      <c r="I9" s="20"/>
      <c r="J9" s="20">
        <v>174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174</v>
      </c>
      <c r="X9" s="20">
        <v>22611432</v>
      </c>
      <c r="Y9" s="20">
        <v>-22611258</v>
      </c>
      <c r="Z9" s="21">
        <v>-99.999230477751254</v>
      </c>
      <c r="AA9" s="22">
        <v>45222860</v>
      </c>
    </row>
    <row r="10" spans="1:27" ht="13.5" x14ac:dyDescent="0.25">
      <c r="A10" s="23" t="s">
        <v>38</v>
      </c>
      <c r="B10" s="17" t="s">
        <v>6</v>
      </c>
      <c r="C10" s="18">
        <v>-10156219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-862868351</v>
      </c>
      <c r="D14" s="18"/>
      <c r="E14" s="19">
        <v>-729694601</v>
      </c>
      <c r="F14" s="20">
        <v>-729694601</v>
      </c>
      <c r="G14" s="20">
        <v>-610349</v>
      </c>
      <c r="H14" s="20">
        <v>-131898471</v>
      </c>
      <c r="I14" s="20">
        <v>-124481089</v>
      </c>
      <c r="J14" s="20">
        <v>-256989909</v>
      </c>
      <c r="K14" s="20">
        <v>-72237876</v>
      </c>
      <c r="L14" s="20">
        <v>-77626909</v>
      </c>
      <c r="M14" s="20">
        <v>-72002998</v>
      </c>
      <c r="N14" s="20">
        <v>-221867783</v>
      </c>
      <c r="O14" s="20"/>
      <c r="P14" s="20"/>
      <c r="Q14" s="20"/>
      <c r="R14" s="20"/>
      <c r="S14" s="20"/>
      <c r="T14" s="20"/>
      <c r="U14" s="20"/>
      <c r="V14" s="20"/>
      <c r="W14" s="20">
        <v>-478857692</v>
      </c>
      <c r="X14" s="20">
        <v>-364847298</v>
      </c>
      <c r="Y14" s="20">
        <v>-114010394</v>
      </c>
      <c r="Z14" s="21">
        <v>31.248797681927741</v>
      </c>
      <c r="AA14" s="22">
        <v>-729694601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-108655638</v>
      </c>
      <c r="D17" s="26">
        <f>SUM(D6:D16)</f>
        <v>0</v>
      </c>
      <c r="E17" s="27">
        <f t="shared" si="0"/>
        <v>575441459</v>
      </c>
      <c r="F17" s="28">
        <f t="shared" si="0"/>
        <v>575441459</v>
      </c>
      <c r="G17" s="28">
        <f t="shared" si="0"/>
        <v>42046043</v>
      </c>
      <c r="H17" s="28">
        <f t="shared" si="0"/>
        <v>-92642955</v>
      </c>
      <c r="I17" s="28">
        <f t="shared" si="0"/>
        <v>-89312330</v>
      </c>
      <c r="J17" s="28">
        <f t="shared" si="0"/>
        <v>-139909242</v>
      </c>
      <c r="K17" s="28">
        <f t="shared" si="0"/>
        <v>-34875664</v>
      </c>
      <c r="L17" s="28">
        <f t="shared" si="0"/>
        <v>-39520931</v>
      </c>
      <c r="M17" s="28">
        <f t="shared" si="0"/>
        <v>-30025000</v>
      </c>
      <c r="N17" s="28">
        <f t="shared" si="0"/>
        <v>-104421595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-244330837</v>
      </c>
      <c r="X17" s="28">
        <f t="shared" si="0"/>
        <v>287720724</v>
      </c>
      <c r="Y17" s="28">
        <f t="shared" si="0"/>
        <v>-532051561</v>
      </c>
      <c r="Z17" s="29">
        <f>+IF(X17&lt;&gt;0,+(Y17/X17)*100,0)</f>
        <v>-184.91944327235879</v>
      </c>
      <c r="AA17" s="30">
        <f>SUM(AA6:AA16)</f>
        <v>575441459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-284785</v>
      </c>
      <c r="D23" s="40"/>
      <c r="E23" s="19"/>
      <c r="F23" s="20"/>
      <c r="G23" s="36">
        <v>-132495</v>
      </c>
      <c r="H23" s="36">
        <v>-5779</v>
      </c>
      <c r="I23" s="36">
        <v>-8761</v>
      </c>
      <c r="J23" s="20">
        <v>-147035</v>
      </c>
      <c r="K23" s="36">
        <v>-80818</v>
      </c>
      <c r="L23" s="36">
        <v>15190</v>
      </c>
      <c r="M23" s="20">
        <v>8313</v>
      </c>
      <c r="N23" s="36">
        <v>-57315</v>
      </c>
      <c r="O23" s="36"/>
      <c r="P23" s="36"/>
      <c r="Q23" s="20"/>
      <c r="R23" s="36"/>
      <c r="S23" s="36"/>
      <c r="T23" s="20"/>
      <c r="U23" s="36"/>
      <c r="V23" s="36"/>
      <c r="W23" s="36">
        <v>-204350</v>
      </c>
      <c r="X23" s="20"/>
      <c r="Y23" s="36">
        <v>-204350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-80451243</v>
      </c>
      <c r="D26" s="18"/>
      <c r="E26" s="19"/>
      <c r="F26" s="20"/>
      <c r="G26" s="20"/>
      <c r="H26" s="20">
        <v>-9429935</v>
      </c>
      <c r="I26" s="20">
        <v>-2390508</v>
      </c>
      <c r="J26" s="20">
        <v>-11820443</v>
      </c>
      <c r="K26" s="20">
        <v>-7550518</v>
      </c>
      <c r="L26" s="20">
        <v>-8647020</v>
      </c>
      <c r="M26" s="20">
        <v>-2231421</v>
      </c>
      <c r="N26" s="20">
        <v>-18428959</v>
      </c>
      <c r="O26" s="20"/>
      <c r="P26" s="20"/>
      <c r="Q26" s="20"/>
      <c r="R26" s="20"/>
      <c r="S26" s="20"/>
      <c r="T26" s="20"/>
      <c r="U26" s="20"/>
      <c r="V26" s="20"/>
      <c r="W26" s="20">
        <v>-30249402</v>
      </c>
      <c r="X26" s="20"/>
      <c r="Y26" s="20">
        <v>-30249402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-80736028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-132495</v>
      </c>
      <c r="H27" s="28">
        <f t="shared" si="1"/>
        <v>-9435714</v>
      </c>
      <c r="I27" s="28">
        <f t="shared" si="1"/>
        <v>-2399269</v>
      </c>
      <c r="J27" s="28">
        <f t="shared" si="1"/>
        <v>-11967478</v>
      </c>
      <c r="K27" s="28">
        <f t="shared" si="1"/>
        <v>-7631336</v>
      </c>
      <c r="L27" s="28">
        <f t="shared" si="1"/>
        <v>-8631830</v>
      </c>
      <c r="M27" s="28">
        <f t="shared" si="1"/>
        <v>-2223108</v>
      </c>
      <c r="N27" s="28">
        <f t="shared" si="1"/>
        <v>-18486274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-30453752</v>
      </c>
      <c r="X27" s="28">
        <f t="shared" si="1"/>
        <v>0</v>
      </c>
      <c r="Y27" s="28">
        <f t="shared" si="1"/>
        <v>-30453752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5000000</v>
      </c>
      <c r="F33" s="20">
        <v>5000000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2500002</v>
      </c>
      <c r="Y33" s="20">
        <v>-2500002</v>
      </c>
      <c r="Z33" s="21">
        <v>-100</v>
      </c>
      <c r="AA33" s="22">
        <v>5000000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5000000</v>
      </c>
      <c r="F36" s="28">
        <f t="shared" si="2"/>
        <v>5000000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2500002</v>
      </c>
      <c r="Y36" s="28">
        <f t="shared" si="2"/>
        <v>-2500002</v>
      </c>
      <c r="Z36" s="29">
        <f>+IF(X36&lt;&gt;0,+(Y36/X36)*100,0)</f>
        <v>-100</v>
      </c>
      <c r="AA36" s="30">
        <f>SUM(AA31:AA35)</f>
        <v>5000000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-189391666</v>
      </c>
      <c r="D38" s="32">
        <f>+D17+D27+D36</f>
        <v>0</v>
      </c>
      <c r="E38" s="33">
        <f t="shared" si="3"/>
        <v>580441459</v>
      </c>
      <c r="F38" s="2">
        <f t="shared" si="3"/>
        <v>580441459</v>
      </c>
      <c r="G38" s="2">
        <f t="shared" si="3"/>
        <v>41913548</v>
      </c>
      <c r="H38" s="2">
        <f t="shared" si="3"/>
        <v>-102078669</v>
      </c>
      <c r="I38" s="2">
        <f t="shared" si="3"/>
        <v>-91711599</v>
      </c>
      <c r="J38" s="2">
        <f t="shared" si="3"/>
        <v>-151876720</v>
      </c>
      <c r="K38" s="2">
        <f t="shared" si="3"/>
        <v>-42507000</v>
      </c>
      <c r="L38" s="2">
        <f t="shared" si="3"/>
        <v>-48152761</v>
      </c>
      <c r="M38" s="2">
        <f t="shared" si="3"/>
        <v>-32248108</v>
      </c>
      <c r="N38" s="2">
        <f t="shared" si="3"/>
        <v>-122907869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-274784589</v>
      </c>
      <c r="X38" s="2">
        <f t="shared" si="3"/>
        <v>290220726</v>
      </c>
      <c r="Y38" s="2">
        <f t="shared" si="3"/>
        <v>-565005315</v>
      </c>
      <c r="Z38" s="34">
        <f>+IF(X38&lt;&gt;0,+(Y38/X38)*100,0)</f>
        <v>-194.68124237274495</v>
      </c>
      <c r="AA38" s="35">
        <f>+AA17+AA27+AA36</f>
        <v>580441459</v>
      </c>
    </row>
    <row r="39" spans="1:27" ht="13.5" x14ac:dyDescent="0.25">
      <c r="A39" s="23" t="s">
        <v>60</v>
      </c>
      <c r="B39" s="17"/>
      <c r="C39" s="32">
        <v>4</v>
      </c>
      <c r="D39" s="32"/>
      <c r="E39" s="33"/>
      <c r="F39" s="2"/>
      <c r="G39" s="2"/>
      <c r="H39" s="2">
        <f>+G40+H60</f>
        <v>41913548</v>
      </c>
      <c r="I39" s="2">
        <f>+H40+I60</f>
        <v>-964796767</v>
      </c>
      <c r="J39" s="2">
        <f>+G39</f>
        <v>0</v>
      </c>
      <c r="K39" s="2">
        <f>+I40+K60</f>
        <v>-1056508366</v>
      </c>
      <c r="L39" s="2">
        <f>+K40+L60</f>
        <v>-373000538</v>
      </c>
      <c r="M39" s="2">
        <f>+L40+M60</f>
        <v>-421153299</v>
      </c>
      <c r="N39" s="2">
        <f>+K39</f>
        <v>-1056508366</v>
      </c>
      <c r="O39" s="2">
        <f>+M40+O60</f>
        <v>-453401407</v>
      </c>
      <c r="P39" s="2">
        <f>+O40+P60</f>
        <v>-453401407</v>
      </c>
      <c r="Q39" s="2">
        <f>+P40+Q60</f>
        <v>-453401407</v>
      </c>
      <c r="R39" s="2">
        <f>+O39</f>
        <v>-453401407</v>
      </c>
      <c r="S39" s="2">
        <f>+Q40+S60</f>
        <v>-453401407</v>
      </c>
      <c r="T39" s="2">
        <f>+S40+T60</f>
        <v>-453401407</v>
      </c>
      <c r="U39" s="2">
        <f>+T40+U60</f>
        <v>-453401407</v>
      </c>
      <c r="V39" s="2">
        <f>+S39</f>
        <v>-453401407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-189391662</v>
      </c>
      <c r="D40" s="43">
        <f t="shared" ref="D40:AA40" si="4">+D38+D39</f>
        <v>0</v>
      </c>
      <c r="E40" s="44">
        <f t="shared" si="4"/>
        <v>580441459</v>
      </c>
      <c r="F40" s="45">
        <f t="shared" si="4"/>
        <v>580441459</v>
      </c>
      <c r="G40" s="45">
        <f t="shared" si="4"/>
        <v>41913548</v>
      </c>
      <c r="H40" s="45">
        <f t="shared" si="4"/>
        <v>-60165121</v>
      </c>
      <c r="I40" s="45">
        <f t="shared" si="4"/>
        <v>-1056508366</v>
      </c>
      <c r="J40" s="45">
        <f>+I40</f>
        <v>-1056508366</v>
      </c>
      <c r="K40" s="45">
        <f t="shared" si="4"/>
        <v>-1099015366</v>
      </c>
      <c r="L40" s="45">
        <f t="shared" si="4"/>
        <v>-421153299</v>
      </c>
      <c r="M40" s="45">
        <f t="shared" si="4"/>
        <v>-453401407</v>
      </c>
      <c r="N40" s="45">
        <f>+M40</f>
        <v>-453401407</v>
      </c>
      <c r="O40" s="45">
        <f t="shared" si="4"/>
        <v>-453401407</v>
      </c>
      <c r="P40" s="45">
        <f t="shared" si="4"/>
        <v>-453401407</v>
      </c>
      <c r="Q40" s="45">
        <f t="shared" si="4"/>
        <v>-453401407</v>
      </c>
      <c r="R40" s="45">
        <f>+Q40</f>
        <v>-453401407</v>
      </c>
      <c r="S40" s="45">
        <f t="shared" si="4"/>
        <v>-453401407</v>
      </c>
      <c r="T40" s="45">
        <f t="shared" si="4"/>
        <v>-453401407</v>
      </c>
      <c r="U40" s="45">
        <f t="shared" si="4"/>
        <v>-453401407</v>
      </c>
      <c r="V40" s="45">
        <f>+U40</f>
        <v>-453401407</v>
      </c>
      <c r="W40" s="45">
        <f>+V40</f>
        <v>-453401407</v>
      </c>
      <c r="X40" s="45">
        <f t="shared" si="4"/>
        <v>290220726</v>
      </c>
      <c r="Y40" s="45">
        <f t="shared" si="4"/>
        <v>-565005315</v>
      </c>
      <c r="Z40" s="46">
        <f>+IF(X40&lt;&gt;0,+(Y40/X40)*100,0)</f>
        <v>-194.68124237274495</v>
      </c>
      <c r="AA40" s="47">
        <f t="shared" si="4"/>
        <v>580441459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">
      <c r="I60">
        <v>-904631646</v>
      </c>
      <c r="L60">
        <v>726014828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103354589</v>
      </c>
      <c r="D7" s="18"/>
      <c r="E7" s="19"/>
      <c r="F7" s="20"/>
      <c r="G7" s="20">
        <v>9471388</v>
      </c>
      <c r="H7" s="20">
        <v>9958489</v>
      </c>
      <c r="I7" s="20">
        <v>10084149</v>
      </c>
      <c r="J7" s="20">
        <v>29514026</v>
      </c>
      <c r="K7" s="20">
        <v>9899101</v>
      </c>
      <c r="L7" s="20">
        <v>9401728</v>
      </c>
      <c r="M7" s="20">
        <v>11409213</v>
      </c>
      <c r="N7" s="20">
        <v>30710042</v>
      </c>
      <c r="O7" s="20"/>
      <c r="P7" s="20"/>
      <c r="Q7" s="20"/>
      <c r="R7" s="20"/>
      <c r="S7" s="20"/>
      <c r="T7" s="20"/>
      <c r="U7" s="20"/>
      <c r="V7" s="20"/>
      <c r="W7" s="20">
        <v>60224068</v>
      </c>
      <c r="X7" s="20"/>
      <c r="Y7" s="20">
        <v>60224068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>
        <v>3863</v>
      </c>
      <c r="M8" s="20">
        <v>3863</v>
      </c>
      <c r="N8" s="20">
        <v>7726</v>
      </c>
      <c r="O8" s="20"/>
      <c r="P8" s="20"/>
      <c r="Q8" s="20"/>
      <c r="R8" s="20"/>
      <c r="S8" s="20"/>
      <c r="T8" s="20"/>
      <c r="U8" s="20"/>
      <c r="V8" s="20"/>
      <c r="W8" s="20">
        <v>7726</v>
      </c>
      <c r="X8" s="20"/>
      <c r="Y8" s="20">
        <v>7726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-224890771</v>
      </c>
      <c r="D14" s="18"/>
      <c r="E14" s="19"/>
      <c r="F14" s="20"/>
      <c r="G14" s="20">
        <v>-2188705</v>
      </c>
      <c r="H14" s="20">
        <v>-37765497</v>
      </c>
      <c r="I14" s="20">
        <v>-35504098</v>
      </c>
      <c r="J14" s="20">
        <v>-75458300</v>
      </c>
      <c r="K14" s="20">
        <v>-20823419</v>
      </c>
      <c r="L14" s="20">
        <v>-21149714</v>
      </c>
      <c r="M14" s="20">
        <v>-20350620</v>
      </c>
      <c r="N14" s="20">
        <v>-62323753</v>
      </c>
      <c r="O14" s="20"/>
      <c r="P14" s="20"/>
      <c r="Q14" s="20"/>
      <c r="R14" s="20"/>
      <c r="S14" s="20"/>
      <c r="T14" s="20"/>
      <c r="U14" s="20"/>
      <c r="V14" s="20"/>
      <c r="W14" s="20">
        <v>-137782053</v>
      </c>
      <c r="X14" s="20"/>
      <c r="Y14" s="20">
        <v>-137782053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-225625</v>
      </c>
      <c r="J15" s="20">
        <v>-225625</v>
      </c>
      <c r="K15" s="20">
        <v>-261731</v>
      </c>
      <c r="L15" s="20">
        <v>-247038</v>
      </c>
      <c r="M15" s="20">
        <v>-246458</v>
      </c>
      <c r="N15" s="20">
        <v>-755227</v>
      </c>
      <c r="O15" s="20"/>
      <c r="P15" s="20"/>
      <c r="Q15" s="20"/>
      <c r="R15" s="20"/>
      <c r="S15" s="20"/>
      <c r="T15" s="20"/>
      <c r="U15" s="20"/>
      <c r="V15" s="20"/>
      <c r="W15" s="20">
        <v>-980852</v>
      </c>
      <c r="X15" s="20"/>
      <c r="Y15" s="20">
        <v>-980852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-121536182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7282683</v>
      </c>
      <c r="H17" s="28">
        <f t="shared" si="0"/>
        <v>-27807008</v>
      </c>
      <c r="I17" s="28">
        <f t="shared" si="0"/>
        <v>-25645574</v>
      </c>
      <c r="J17" s="28">
        <f t="shared" si="0"/>
        <v>-46169899</v>
      </c>
      <c r="K17" s="28">
        <f t="shared" si="0"/>
        <v>-11186049</v>
      </c>
      <c r="L17" s="28">
        <f t="shared" si="0"/>
        <v>-11991161</v>
      </c>
      <c r="M17" s="28">
        <f t="shared" si="0"/>
        <v>-9184002</v>
      </c>
      <c r="N17" s="28">
        <f t="shared" si="0"/>
        <v>-32361212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-78531111</v>
      </c>
      <c r="X17" s="28">
        <f t="shared" si="0"/>
        <v>0</v>
      </c>
      <c r="Y17" s="28">
        <f t="shared" si="0"/>
        <v>-78531111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-3076856</v>
      </c>
      <c r="D26" s="18"/>
      <c r="E26" s="19"/>
      <c r="F26" s="20"/>
      <c r="G26" s="20"/>
      <c r="H26" s="20">
        <v>-8851915</v>
      </c>
      <c r="I26" s="20"/>
      <c r="J26" s="20">
        <v>-8851915</v>
      </c>
      <c r="K26" s="20">
        <v>-89728</v>
      </c>
      <c r="L26" s="20">
        <v>-5110</v>
      </c>
      <c r="M26" s="20">
        <v>-198945</v>
      </c>
      <c r="N26" s="20">
        <v>-293783</v>
      </c>
      <c r="O26" s="20"/>
      <c r="P26" s="20"/>
      <c r="Q26" s="20"/>
      <c r="R26" s="20"/>
      <c r="S26" s="20"/>
      <c r="T26" s="20"/>
      <c r="U26" s="20"/>
      <c r="V26" s="20"/>
      <c r="W26" s="20">
        <v>-9145698</v>
      </c>
      <c r="X26" s="20"/>
      <c r="Y26" s="20">
        <v>-9145698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-3076856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-8851915</v>
      </c>
      <c r="I27" s="28">
        <f t="shared" si="1"/>
        <v>0</v>
      </c>
      <c r="J27" s="28">
        <f t="shared" si="1"/>
        <v>-8851915</v>
      </c>
      <c r="K27" s="28">
        <f t="shared" si="1"/>
        <v>-89728</v>
      </c>
      <c r="L27" s="28">
        <f t="shared" si="1"/>
        <v>-5110</v>
      </c>
      <c r="M27" s="28">
        <f t="shared" si="1"/>
        <v>-198945</v>
      </c>
      <c r="N27" s="28">
        <f t="shared" si="1"/>
        <v>-293783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-9145698</v>
      </c>
      <c r="X27" s="28">
        <f t="shared" si="1"/>
        <v>0</v>
      </c>
      <c r="Y27" s="28">
        <f t="shared" si="1"/>
        <v>-9145698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-124613038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7282683</v>
      </c>
      <c r="H38" s="2">
        <f t="shared" si="3"/>
        <v>-36658923</v>
      </c>
      <c r="I38" s="2">
        <f t="shared" si="3"/>
        <v>-25645574</v>
      </c>
      <c r="J38" s="2">
        <f t="shared" si="3"/>
        <v>-55021814</v>
      </c>
      <c r="K38" s="2">
        <f t="shared" si="3"/>
        <v>-11275777</v>
      </c>
      <c r="L38" s="2">
        <f t="shared" si="3"/>
        <v>-11996271</v>
      </c>
      <c r="M38" s="2">
        <f t="shared" si="3"/>
        <v>-9382947</v>
      </c>
      <c r="N38" s="2">
        <f t="shared" si="3"/>
        <v>-32654995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-87676809</v>
      </c>
      <c r="X38" s="2">
        <f t="shared" si="3"/>
        <v>0</v>
      </c>
      <c r="Y38" s="2">
        <f t="shared" si="3"/>
        <v>-87676809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7282683</v>
      </c>
      <c r="I39" s="2">
        <f>+H40+I60</f>
        <v>-29376240</v>
      </c>
      <c r="J39" s="2">
        <f>+G39</f>
        <v>0</v>
      </c>
      <c r="K39" s="2">
        <f>+I40+K60</f>
        <v>-55021814</v>
      </c>
      <c r="L39" s="2">
        <f>+K40+L60</f>
        <v>-66297591</v>
      </c>
      <c r="M39" s="2">
        <f>+L40+M60</f>
        <v>-78293862</v>
      </c>
      <c r="N39" s="2">
        <f>+K39</f>
        <v>-55021814</v>
      </c>
      <c r="O39" s="2">
        <f>+M40+O60</f>
        <v>-87676809</v>
      </c>
      <c r="P39" s="2">
        <f>+O40+P60</f>
        <v>-87676809</v>
      </c>
      <c r="Q39" s="2">
        <f>+P40+Q60</f>
        <v>-87676809</v>
      </c>
      <c r="R39" s="2">
        <f>+O39</f>
        <v>-87676809</v>
      </c>
      <c r="S39" s="2">
        <f>+Q40+S60</f>
        <v>-87676809</v>
      </c>
      <c r="T39" s="2">
        <f>+S40+T60</f>
        <v>-87676809</v>
      </c>
      <c r="U39" s="2">
        <f>+T40+U60</f>
        <v>-87676809</v>
      </c>
      <c r="V39" s="2">
        <f>+S39</f>
        <v>-87676809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-124613038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7282683</v>
      </c>
      <c r="H40" s="45">
        <f t="shared" si="4"/>
        <v>-29376240</v>
      </c>
      <c r="I40" s="45">
        <f t="shared" si="4"/>
        <v>-55021814</v>
      </c>
      <c r="J40" s="45">
        <f>+I40</f>
        <v>-55021814</v>
      </c>
      <c r="K40" s="45">
        <f t="shared" si="4"/>
        <v>-66297591</v>
      </c>
      <c r="L40" s="45">
        <f t="shared" si="4"/>
        <v>-78293862</v>
      </c>
      <c r="M40" s="45">
        <f t="shared" si="4"/>
        <v>-87676809</v>
      </c>
      <c r="N40" s="45">
        <f>+M40</f>
        <v>-87676809</v>
      </c>
      <c r="O40" s="45">
        <f t="shared" si="4"/>
        <v>-87676809</v>
      </c>
      <c r="P40" s="45">
        <f t="shared" si="4"/>
        <v>-87676809</v>
      </c>
      <c r="Q40" s="45">
        <f t="shared" si="4"/>
        <v>-87676809</v>
      </c>
      <c r="R40" s="45">
        <f>+Q40</f>
        <v>-87676809</v>
      </c>
      <c r="S40" s="45">
        <f t="shared" si="4"/>
        <v>-87676809</v>
      </c>
      <c r="T40" s="45">
        <f t="shared" si="4"/>
        <v>-87676809</v>
      </c>
      <c r="U40" s="45">
        <f t="shared" si="4"/>
        <v>-87676809</v>
      </c>
      <c r="V40" s="45">
        <f>+U40</f>
        <v>-87676809</v>
      </c>
      <c r="W40" s="45">
        <f>+V40</f>
        <v>-87676809</v>
      </c>
      <c r="X40" s="45">
        <f t="shared" si="4"/>
        <v>0</v>
      </c>
      <c r="Y40" s="45">
        <f t="shared" si="4"/>
        <v>-87676809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242412267</v>
      </c>
      <c r="F7" s="20">
        <v>242412267</v>
      </c>
      <c r="G7" s="20"/>
      <c r="H7" s="20"/>
      <c r="I7" s="20"/>
      <c r="J7" s="20"/>
      <c r="K7" s="20">
        <v>17224895</v>
      </c>
      <c r="L7" s="20"/>
      <c r="M7" s="20"/>
      <c r="N7" s="20">
        <v>17224895</v>
      </c>
      <c r="O7" s="20"/>
      <c r="P7" s="20"/>
      <c r="Q7" s="20"/>
      <c r="R7" s="20"/>
      <c r="S7" s="20"/>
      <c r="T7" s="20"/>
      <c r="U7" s="20"/>
      <c r="V7" s="20"/>
      <c r="W7" s="20">
        <v>17224895</v>
      </c>
      <c r="X7" s="20">
        <v>121206120</v>
      </c>
      <c r="Y7" s="20">
        <v>-103981225</v>
      </c>
      <c r="Z7" s="21">
        <v>-85.78875802640988</v>
      </c>
      <c r="AA7" s="22">
        <v>242412267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25694480</v>
      </c>
      <c r="F9" s="20">
        <v>25694480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12847240</v>
      </c>
      <c r="Y9" s="20">
        <v>-12847240</v>
      </c>
      <c r="Z9" s="21">
        <v>-100</v>
      </c>
      <c r="AA9" s="22">
        <v>25694480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41881190</v>
      </c>
      <c r="D14" s="18"/>
      <c r="E14" s="19"/>
      <c r="F14" s="20"/>
      <c r="G14" s="20">
        <v>-46576080</v>
      </c>
      <c r="H14" s="20">
        <v>29030677</v>
      </c>
      <c r="I14" s="20">
        <v>-31431276</v>
      </c>
      <c r="J14" s="20">
        <v>-48976679</v>
      </c>
      <c r="K14" s="20">
        <v>-2506687</v>
      </c>
      <c r="L14" s="20">
        <v>-35134</v>
      </c>
      <c r="M14" s="20">
        <v>-3300</v>
      </c>
      <c r="N14" s="20">
        <v>-2545121</v>
      </c>
      <c r="O14" s="20"/>
      <c r="P14" s="20"/>
      <c r="Q14" s="20"/>
      <c r="R14" s="20"/>
      <c r="S14" s="20"/>
      <c r="T14" s="20"/>
      <c r="U14" s="20"/>
      <c r="V14" s="20"/>
      <c r="W14" s="20">
        <v>-51521800</v>
      </c>
      <c r="X14" s="20"/>
      <c r="Y14" s="20">
        <v>-51521800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-3891995</v>
      </c>
      <c r="F15" s="20">
        <v>-3891995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-1945992</v>
      </c>
      <c r="Y15" s="20">
        <v>1945992</v>
      </c>
      <c r="Z15" s="21">
        <v>-100</v>
      </c>
      <c r="AA15" s="22">
        <v>-3891995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41881190</v>
      </c>
      <c r="D17" s="26">
        <f>SUM(D6:D16)</f>
        <v>0</v>
      </c>
      <c r="E17" s="27">
        <f t="shared" si="0"/>
        <v>264214752</v>
      </c>
      <c r="F17" s="28">
        <f t="shared" si="0"/>
        <v>264214752</v>
      </c>
      <c r="G17" s="28">
        <f t="shared" si="0"/>
        <v>-46576080</v>
      </c>
      <c r="H17" s="28">
        <f t="shared" si="0"/>
        <v>29030677</v>
      </c>
      <c r="I17" s="28">
        <f t="shared" si="0"/>
        <v>-31431276</v>
      </c>
      <c r="J17" s="28">
        <f t="shared" si="0"/>
        <v>-48976679</v>
      </c>
      <c r="K17" s="28">
        <f t="shared" si="0"/>
        <v>14718208</v>
      </c>
      <c r="L17" s="28">
        <f t="shared" si="0"/>
        <v>-35134</v>
      </c>
      <c r="M17" s="28">
        <f t="shared" si="0"/>
        <v>-3300</v>
      </c>
      <c r="N17" s="28">
        <f t="shared" si="0"/>
        <v>14679774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-34296905</v>
      </c>
      <c r="X17" s="28">
        <f t="shared" si="0"/>
        <v>132107368</v>
      </c>
      <c r="Y17" s="28">
        <f t="shared" si="0"/>
        <v>-166404273</v>
      </c>
      <c r="Z17" s="29">
        <f>+IF(X17&lt;&gt;0,+(Y17/X17)*100,0)</f>
        <v>-125.9613869530729</v>
      </c>
      <c r="AA17" s="30">
        <f>SUM(AA6:AA16)</f>
        <v>264214752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-15552763</v>
      </c>
      <c r="D26" s="18"/>
      <c r="E26" s="19">
        <v>-26064523</v>
      </c>
      <c r="F26" s="20">
        <v>-29758692</v>
      </c>
      <c r="G26" s="20">
        <v>-12008292</v>
      </c>
      <c r="H26" s="20"/>
      <c r="I26" s="20"/>
      <c r="J26" s="20">
        <v>-12008292</v>
      </c>
      <c r="K26" s="20"/>
      <c r="L26" s="20">
        <v>-615147</v>
      </c>
      <c r="M26" s="20"/>
      <c r="N26" s="20">
        <v>-615147</v>
      </c>
      <c r="O26" s="20"/>
      <c r="P26" s="20"/>
      <c r="Q26" s="20"/>
      <c r="R26" s="20"/>
      <c r="S26" s="20"/>
      <c r="T26" s="20"/>
      <c r="U26" s="20"/>
      <c r="V26" s="20"/>
      <c r="W26" s="20">
        <v>-12623439</v>
      </c>
      <c r="X26" s="20">
        <v>-14879304</v>
      </c>
      <c r="Y26" s="20">
        <v>2255865</v>
      </c>
      <c r="Z26" s="21">
        <v>-15.161092212377675</v>
      </c>
      <c r="AA26" s="22">
        <v>-29758692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-15552763</v>
      </c>
      <c r="D27" s="26">
        <f>SUM(D21:D26)</f>
        <v>0</v>
      </c>
      <c r="E27" s="27">
        <f t="shared" si="1"/>
        <v>-26064523</v>
      </c>
      <c r="F27" s="28">
        <f t="shared" si="1"/>
        <v>-29758692</v>
      </c>
      <c r="G27" s="28">
        <f t="shared" si="1"/>
        <v>-12008292</v>
      </c>
      <c r="H27" s="28">
        <f t="shared" si="1"/>
        <v>0</v>
      </c>
      <c r="I27" s="28">
        <f t="shared" si="1"/>
        <v>0</v>
      </c>
      <c r="J27" s="28">
        <f t="shared" si="1"/>
        <v>-12008292</v>
      </c>
      <c r="K27" s="28">
        <f t="shared" si="1"/>
        <v>0</v>
      </c>
      <c r="L27" s="28">
        <f t="shared" si="1"/>
        <v>-615147</v>
      </c>
      <c r="M27" s="28">
        <f t="shared" si="1"/>
        <v>0</v>
      </c>
      <c r="N27" s="28">
        <f t="shared" si="1"/>
        <v>-615147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-12623439</v>
      </c>
      <c r="X27" s="28">
        <f t="shared" si="1"/>
        <v>-14879304</v>
      </c>
      <c r="Y27" s="28">
        <f t="shared" si="1"/>
        <v>2255865</v>
      </c>
      <c r="Z27" s="29">
        <f>+IF(X27&lt;&gt;0,+(Y27/X27)*100,0)</f>
        <v>-15.161092212377675</v>
      </c>
      <c r="AA27" s="30">
        <f>SUM(AA21:AA26)</f>
        <v>-29758692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26328427</v>
      </c>
      <c r="D38" s="32">
        <f>+D17+D27+D36</f>
        <v>0</v>
      </c>
      <c r="E38" s="33">
        <f t="shared" si="3"/>
        <v>238150229</v>
      </c>
      <c r="F38" s="2">
        <f t="shared" si="3"/>
        <v>234456060</v>
      </c>
      <c r="G38" s="2">
        <f t="shared" si="3"/>
        <v>-58584372</v>
      </c>
      <c r="H38" s="2">
        <f t="shared" si="3"/>
        <v>29030677</v>
      </c>
      <c r="I38" s="2">
        <f t="shared" si="3"/>
        <v>-31431276</v>
      </c>
      <c r="J38" s="2">
        <f t="shared" si="3"/>
        <v>-60984971</v>
      </c>
      <c r="K38" s="2">
        <f t="shared" si="3"/>
        <v>14718208</v>
      </c>
      <c r="L38" s="2">
        <f t="shared" si="3"/>
        <v>-650281</v>
      </c>
      <c r="M38" s="2">
        <f t="shared" si="3"/>
        <v>-3300</v>
      </c>
      <c r="N38" s="2">
        <f t="shared" si="3"/>
        <v>14064627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-46920344</v>
      </c>
      <c r="X38" s="2">
        <f t="shared" si="3"/>
        <v>117228064</v>
      </c>
      <c r="Y38" s="2">
        <f t="shared" si="3"/>
        <v>-164148408</v>
      </c>
      <c r="Z38" s="34">
        <f>+IF(X38&lt;&gt;0,+(Y38/X38)*100,0)</f>
        <v>-140.02483910337375</v>
      </c>
      <c r="AA38" s="35">
        <f>+AA17+AA27+AA36</f>
        <v>234456060</v>
      </c>
    </row>
    <row r="39" spans="1:27" ht="13.5" x14ac:dyDescent="0.25">
      <c r="A39" s="23" t="s">
        <v>60</v>
      </c>
      <c r="B39" s="17"/>
      <c r="C39" s="32">
        <v>-181883580</v>
      </c>
      <c r="D39" s="32"/>
      <c r="E39" s="33">
        <v>148283849</v>
      </c>
      <c r="F39" s="2">
        <v>148283849</v>
      </c>
      <c r="G39" s="2">
        <v>-394252979</v>
      </c>
      <c r="H39" s="2">
        <f>+G40+H60</f>
        <v>-452837351</v>
      </c>
      <c r="I39" s="2">
        <f>+H40+I60</f>
        <v>-423806674</v>
      </c>
      <c r="J39" s="2">
        <f>+G39</f>
        <v>-394252979</v>
      </c>
      <c r="K39" s="2">
        <f>+I40+K60</f>
        <v>-455237950</v>
      </c>
      <c r="L39" s="2">
        <f>+K40+L60</f>
        <v>-440519742</v>
      </c>
      <c r="M39" s="2">
        <f>+L40+M60</f>
        <v>-441170023</v>
      </c>
      <c r="N39" s="2">
        <f>+K39</f>
        <v>-455237950</v>
      </c>
      <c r="O39" s="2">
        <f>+M40+O60</f>
        <v>-441173323</v>
      </c>
      <c r="P39" s="2">
        <f>+O40+P60</f>
        <v>-441173323</v>
      </c>
      <c r="Q39" s="2">
        <f>+P40+Q60</f>
        <v>-441173323</v>
      </c>
      <c r="R39" s="2">
        <f>+O39</f>
        <v>-441173323</v>
      </c>
      <c r="S39" s="2">
        <f>+Q40+S60</f>
        <v>-441173323</v>
      </c>
      <c r="T39" s="2">
        <f>+S40+T60</f>
        <v>-441173323</v>
      </c>
      <c r="U39" s="2">
        <f>+T40+U60</f>
        <v>-441173323</v>
      </c>
      <c r="V39" s="2">
        <f>+S39</f>
        <v>-441173323</v>
      </c>
      <c r="W39" s="2">
        <f>+G39</f>
        <v>-394252979</v>
      </c>
      <c r="X39" s="2">
        <v>148283849</v>
      </c>
      <c r="Y39" s="2">
        <f>+W39-X39</f>
        <v>-542536828</v>
      </c>
      <c r="Z39" s="34">
        <f>+IF(X39&lt;&gt;0,+(Y39/X39)*100,0)</f>
        <v>-365.87722240741135</v>
      </c>
      <c r="AA39" s="35">
        <v>148283849</v>
      </c>
    </row>
    <row r="40" spans="1:27" ht="13.5" x14ac:dyDescent="0.25">
      <c r="A40" s="41" t="s">
        <v>62</v>
      </c>
      <c r="B40" s="42" t="s">
        <v>61</v>
      </c>
      <c r="C40" s="43">
        <f>+C38+C39</f>
        <v>-155555153</v>
      </c>
      <c r="D40" s="43">
        <f t="shared" ref="D40:AA40" si="4">+D38+D39</f>
        <v>0</v>
      </c>
      <c r="E40" s="44">
        <f t="shared" si="4"/>
        <v>386434078</v>
      </c>
      <c r="F40" s="45">
        <f t="shared" si="4"/>
        <v>382739909</v>
      </c>
      <c r="G40" s="45">
        <f t="shared" si="4"/>
        <v>-452837351</v>
      </c>
      <c r="H40" s="45">
        <f t="shared" si="4"/>
        <v>-423806674</v>
      </c>
      <c r="I40" s="45">
        <f t="shared" si="4"/>
        <v>-455237950</v>
      </c>
      <c r="J40" s="45">
        <f>+I40</f>
        <v>-455237950</v>
      </c>
      <c r="K40" s="45">
        <f t="shared" si="4"/>
        <v>-440519742</v>
      </c>
      <c r="L40" s="45">
        <f t="shared" si="4"/>
        <v>-441170023</v>
      </c>
      <c r="M40" s="45">
        <f t="shared" si="4"/>
        <v>-441173323</v>
      </c>
      <c r="N40" s="45">
        <f>+M40</f>
        <v>-441173323</v>
      </c>
      <c r="O40" s="45">
        <f t="shared" si="4"/>
        <v>-441173323</v>
      </c>
      <c r="P40" s="45">
        <f t="shared" si="4"/>
        <v>-441173323</v>
      </c>
      <c r="Q40" s="45">
        <f t="shared" si="4"/>
        <v>-441173323</v>
      </c>
      <c r="R40" s="45">
        <f>+Q40</f>
        <v>-441173323</v>
      </c>
      <c r="S40" s="45">
        <f t="shared" si="4"/>
        <v>-441173323</v>
      </c>
      <c r="T40" s="45">
        <f t="shared" si="4"/>
        <v>-441173323</v>
      </c>
      <c r="U40" s="45">
        <f t="shared" si="4"/>
        <v>-441173323</v>
      </c>
      <c r="V40" s="45">
        <f>+U40</f>
        <v>-441173323</v>
      </c>
      <c r="W40" s="45">
        <f>+V40</f>
        <v>-441173323</v>
      </c>
      <c r="X40" s="45">
        <f t="shared" si="4"/>
        <v>265511913</v>
      </c>
      <c r="Y40" s="45">
        <f t="shared" si="4"/>
        <v>-706685236</v>
      </c>
      <c r="Z40" s="46">
        <f>+IF(X40&lt;&gt;0,+(Y40/X40)*100,0)</f>
        <v>-266.15952106073672</v>
      </c>
      <c r="AA40" s="47">
        <f t="shared" si="4"/>
        <v>382739909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-394252979</v>
      </c>
      <c r="J60">
        <v>-394252979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292776892</v>
      </c>
      <c r="D7" s="18"/>
      <c r="E7" s="19">
        <v>404540943</v>
      </c>
      <c r="F7" s="20"/>
      <c r="G7" s="20">
        <v>38514064</v>
      </c>
      <c r="H7" s="20">
        <v>37941520</v>
      </c>
      <c r="I7" s="20">
        <v>34592219</v>
      </c>
      <c r="J7" s="20">
        <v>111047803</v>
      </c>
      <c r="K7" s="20">
        <v>38464238</v>
      </c>
      <c r="L7" s="20">
        <v>38656351</v>
      </c>
      <c r="M7" s="20">
        <v>38082624</v>
      </c>
      <c r="N7" s="20">
        <v>115203213</v>
      </c>
      <c r="O7" s="20"/>
      <c r="P7" s="20"/>
      <c r="Q7" s="20"/>
      <c r="R7" s="20"/>
      <c r="S7" s="20"/>
      <c r="T7" s="20"/>
      <c r="U7" s="20"/>
      <c r="V7" s="20"/>
      <c r="W7" s="20">
        <v>226251016</v>
      </c>
      <c r="X7" s="20"/>
      <c r="Y7" s="20">
        <v>226251016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732616</v>
      </c>
      <c r="D8" s="18"/>
      <c r="E8" s="19">
        <v>801060</v>
      </c>
      <c r="F8" s="20"/>
      <c r="G8" s="20">
        <v>6387</v>
      </c>
      <c r="H8" s="20">
        <v>61230</v>
      </c>
      <c r="I8" s="20"/>
      <c r="J8" s="20">
        <v>67617</v>
      </c>
      <c r="K8" s="20">
        <v>16031</v>
      </c>
      <c r="L8" s="20">
        <v>91691</v>
      </c>
      <c r="M8" s="20">
        <v>4542</v>
      </c>
      <c r="N8" s="20">
        <v>112264</v>
      </c>
      <c r="O8" s="20"/>
      <c r="P8" s="20"/>
      <c r="Q8" s="20"/>
      <c r="R8" s="20"/>
      <c r="S8" s="20"/>
      <c r="T8" s="20"/>
      <c r="U8" s="20"/>
      <c r="V8" s="20"/>
      <c r="W8" s="20">
        <v>179881</v>
      </c>
      <c r="X8" s="20"/>
      <c r="Y8" s="20">
        <v>179881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31050384</v>
      </c>
      <c r="D9" s="18"/>
      <c r="E9" s="19">
        <v>36389760</v>
      </c>
      <c r="F9" s="20"/>
      <c r="G9" s="20">
        <v>14055814</v>
      </c>
      <c r="H9" s="20"/>
      <c r="I9" s="20"/>
      <c r="J9" s="20">
        <v>14055814</v>
      </c>
      <c r="K9" s="20"/>
      <c r="L9" s="20"/>
      <c r="M9" s="20">
        <v>11244703</v>
      </c>
      <c r="N9" s="20">
        <v>11244703</v>
      </c>
      <c r="O9" s="20"/>
      <c r="P9" s="20"/>
      <c r="Q9" s="20"/>
      <c r="R9" s="20"/>
      <c r="S9" s="20"/>
      <c r="T9" s="20"/>
      <c r="U9" s="20"/>
      <c r="V9" s="20"/>
      <c r="W9" s="20">
        <v>25300517</v>
      </c>
      <c r="X9" s="20"/>
      <c r="Y9" s="20">
        <v>25300517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40000000</v>
      </c>
      <c r="D10" s="18"/>
      <c r="E10" s="19">
        <v>13704348</v>
      </c>
      <c r="F10" s="20"/>
      <c r="G10" s="20">
        <v>8000000</v>
      </c>
      <c r="H10" s="20"/>
      <c r="I10" s="20"/>
      <c r="J10" s="20">
        <v>8000000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8000000</v>
      </c>
      <c r="X10" s="20"/>
      <c r="Y10" s="20">
        <v>8000000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-313539050</v>
      </c>
      <c r="D14" s="18"/>
      <c r="E14" s="19">
        <v>-425018795</v>
      </c>
      <c r="F14" s="20">
        <v>-366344419</v>
      </c>
      <c r="G14" s="20">
        <v>-37004352</v>
      </c>
      <c r="H14" s="20">
        <v>-43885591</v>
      </c>
      <c r="I14" s="20">
        <v>-44380982</v>
      </c>
      <c r="J14" s="20">
        <v>-125270925</v>
      </c>
      <c r="K14" s="20">
        <v>-26528897</v>
      </c>
      <c r="L14" s="20">
        <v>-25706415</v>
      </c>
      <c r="M14" s="20">
        <v>-25623137</v>
      </c>
      <c r="N14" s="20">
        <v>-77858449</v>
      </c>
      <c r="O14" s="20"/>
      <c r="P14" s="20"/>
      <c r="Q14" s="20"/>
      <c r="R14" s="20"/>
      <c r="S14" s="20"/>
      <c r="T14" s="20"/>
      <c r="U14" s="20"/>
      <c r="V14" s="20"/>
      <c r="W14" s="20">
        <v>-203129374</v>
      </c>
      <c r="X14" s="20">
        <v>-81629767</v>
      </c>
      <c r="Y14" s="20">
        <v>-121499607</v>
      </c>
      <c r="Z14" s="21">
        <v>148.84228078220534</v>
      </c>
      <c r="AA14" s="22">
        <v>-366344419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-6520763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51020842</v>
      </c>
      <c r="D17" s="26">
        <f>SUM(D6:D16)</f>
        <v>0</v>
      </c>
      <c r="E17" s="27">
        <f t="shared" si="0"/>
        <v>23896553</v>
      </c>
      <c r="F17" s="28">
        <f t="shared" si="0"/>
        <v>-366344419</v>
      </c>
      <c r="G17" s="28">
        <f t="shared" si="0"/>
        <v>23571913</v>
      </c>
      <c r="H17" s="28">
        <f t="shared" si="0"/>
        <v>-5882841</v>
      </c>
      <c r="I17" s="28">
        <f t="shared" si="0"/>
        <v>-9788763</v>
      </c>
      <c r="J17" s="28">
        <f t="shared" si="0"/>
        <v>7900309</v>
      </c>
      <c r="K17" s="28">
        <f t="shared" si="0"/>
        <v>11951372</v>
      </c>
      <c r="L17" s="28">
        <f t="shared" si="0"/>
        <v>13041627</v>
      </c>
      <c r="M17" s="28">
        <f t="shared" si="0"/>
        <v>23708732</v>
      </c>
      <c r="N17" s="28">
        <f t="shared" si="0"/>
        <v>48701731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56602040</v>
      </c>
      <c r="X17" s="28">
        <f t="shared" si="0"/>
        <v>-81629767</v>
      </c>
      <c r="Y17" s="28">
        <f t="shared" si="0"/>
        <v>138231807</v>
      </c>
      <c r="Z17" s="29">
        <f>+IF(X17&lt;&gt;0,+(Y17/X17)*100,0)</f>
        <v>-169.3399504619436</v>
      </c>
      <c r="AA17" s="30">
        <f>SUM(AA6:AA16)</f>
        <v>-366344419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-40399686</v>
      </c>
      <c r="D26" s="18"/>
      <c r="E26" s="19">
        <v>-17704348</v>
      </c>
      <c r="F26" s="20"/>
      <c r="G26" s="20">
        <v>-2563877</v>
      </c>
      <c r="H26" s="20">
        <v>-2641543</v>
      </c>
      <c r="I26" s="20"/>
      <c r="J26" s="20">
        <v>-5205420</v>
      </c>
      <c r="K26" s="20"/>
      <c r="L26" s="20">
        <v>-253579</v>
      </c>
      <c r="M26" s="20"/>
      <c r="N26" s="20">
        <v>-253579</v>
      </c>
      <c r="O26" s="20"/>
      <c r="P26" s="20"/>
      <c r="Q26" s="20"/>
      <c r="R26" s="20"/>
      <c r="S26" s="20"/>
      <c r="T26" s="20"/>
      <c r="U26" s="20"/>
      <c r="V26" s="20"/>
      <c r="W26" s="20">
        <v>-5458999</v>
      </c>
      <c r="X26" s="20"/>
      <c r="Y26" s="20">
        <v>-5458999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-40399686</v>
      </c>
      <c r="D27" s="26">
        <f>SUM(D21:D26)</f>
        <v>0</v>
      </c>
      <c r="E27" s="27">
        <f t="shared" si="1"/>
        <v>-17704348</v>
      </c>
      <c r="F27" s="28">
        <f t="shared" si="1"/>
        <v>0</v>
      </c>
      <c r="G27" s="28">
        <f t="shared" si="1"/>
        <v>-2563877</v>
      </c>
      <c r="H27" s="28">
        <f t="shared" si="1"/>
        <v>-2641543</v>
      </c>
      <c r="I27" s="28">
        <f t="shared" si="1"/>
        <v>0</v>
      </c>
      <c r="J27" s="28">
        <f t="shared" si="1"/>
        <v>-5205420</v>
      </c>
      <c r="K27" s="28">
        <f t="shared" si="1"/>
        <v>0</v>
      </c>
      <c r="L27" s="28">
        <f t="shared" si="1"/>
        <v>-253579</v>
      </c>
      <c r="M27" s="28">
        <f t="shared" si="1"/>
        <v>0</v>
      </c>
      <c r="N27" s="28">
        <f t="shared" si="1"/>
        <v>-253579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-5458999</v>
      </c>
      <c r="X27" s="28">
        <f t="shared" si="1"/>
        <v>0</v>
      </c>
      <c r="Y27" s="28">
        <f t="shared" si="1"/>
        <v>-5458999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10621156</v>
      </c>
      <c r="D38" s="32">
        <f>+D17+D27+D36</f>
        <v>0</v>
      </c>
      <c r="E38" s="33">
        <f t="shared" si="3"/>
        <v>6192205</v>
      </c>
      <c r="F38" s="2">
        <f t="shared" si="3"/>
        <v>-366344419</v>
      </c>
      <c r="G38" s="2">
        <f t="shared" si="3"/>
        <v>21008036</v>
      </c>
      <c r="H38" s="2">
        <f t="shared" si="3"/>
        <v>-8524384</v>
      </c>
      <c r="I38" s="2">
        <f t="shared" si="3"/>
        <v>-9788763</v>
      </c>
      <c r="J38" s="2">
        <f t="shared" si="3"/>
        <v>2694889</v>
      </c>
      <c r="K38" s="2">
        <f t="shared" si="3"/>
        <v>11951372</v>
      </c>
      <c r="L38" s="2">
        <f t="shared" si="3"/>
        <v>12788048</v>
      </c>
      <c r="M38" s="2">
        <f t="shared" si="3"/>
        <v>23708732</v>
      </c>
      <c r="N38" s="2">
        <f t="shared" si="3"/>
        <v>48448152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51143041</v>
      </c>
      <c r="X38" s="2">
        <f t="shared" si="3"/>
        <v>-81629767</v>
      </c>
      <c r="Y38" s="2">
        <f t="shared" si="3"/>
        <v>132772808</v>
      </c>
      <c r="Z38" s="34">
        <f>+IF(X38&lt;&gt;0,+(Y38/X38)*100,0)</f>
        <v>-162.65244025503588</v>
      </c>
      <c r="AA38" s="35">
        <f>+AA17+AA27+AA36</f>
        <v>-366344419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21008036</v>
      </c>
      <c r="I39" s="2">
        <f>+H40+I60</f>
        <v>12483652</v>
      </c>
      <c r="J39" s="2">
        <f>+G39</f>
        <v>0</v>
      </c>
      <c r="K39" s="2">
        <f>+I40+K60</f>
        <v>2694889</v>
      </c>
      <c r="L39" s="2">
        <f>+K40+L60</f>
        <v>14646261</v>
      </c>
      <c r="M39" s="2">
        <f>+L40+M60</f>
        <v>27434309</v>
      </c>
      <c r="N39" s="2">
        <f>+K39</f>
        <v>2694889</v>
      </c>
      <c r="O39" s="2">
        <f>+M40+O60</f>
        <v>51143041</v>
      </c>
      <c r="P39" s="2">
        <f>+O40+P60</f>
        <v>51143041</v>
      </c>
      <c r="Q39" s="2">
        <f>+P40+Q60</f>
        <v>51143041</v>
      </c>
      <c r="R39" s="2">
        <f>+O39</f>
        <v>51143041</v>
      </c>
      <c r="S39" s="2">
        <f>+Q40+S60</f>
        <v>51143041</v>
      </c>
      <c r="T39" s="2">
        <f>+S40+T60</f>
        <v>51143041</v>
      </c>
      <c r="U39" s="2">
        <f>+T40+U60</f>
        <v>51143041</v>
      </c>
      <c r="V39" s="2">
        <f>+S39</f>
        <v>51143041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10621156</v>
      </c>
      <c r="D40" s="43">
        <f t="shared" ref="D40:AA40" si="4">+D38+D39</f>
        <v>0</v>
      </c>
      <c r="E40" s="44">
        <f t="shared" si="4"/>
        <v>6192205</v>
      </c>
      <c r="F40" s="45">
        <f t="shared" si="4"/>
        <v>-366344419</v>
      </c>
      <c r="G40" s="45">
        <f t="shared" si="4"/>
        <v>21008036</v>
      </c>
      <c r="H40" s="45">
        <f t="shared" si="4"/>
        <v>12483652</v>
      </c>
      <c r="I40" s="45">
        <f t="shared" si="4"/>
        <v>2694889</v>
      </c>
      <c r="J40" s="45">
        <f>+I40</f>
        <v>2694889</v>
      </c>
      <c r="K40" s="45">
        <f t="shared" si="4"/>
        <v>14646261</v>
      </c>
      <c r="L40" s="45">
        <f t="shared" si="4"/>
        <v>27434309</v>
      </c>
      <c r="M40" s="45">
        <f t="shared" si="4"/>
        <v>51143041</v>
      </c>
      <c r="N40" s="45">
        <f>+M40</f>
        <v>51143041</v>
      </c>
      <c r="O40" s="45">
        <f t="shared" si="4"/>
        <v>51143041</v>
      </c>
      <c r="P40" s="45">
        <f t="shared" si="4"/>
        <v>51143041</v>
      </c>
      <c r="Q40" s="45">
        <f t="shared" si="4"/>
        <v>51143041</v>
      </c>
      <c r="R40" s="45">
        <f>+Q40</f>
        <v>51143041</v>
      </c>
      <c r="S40" s="45">
        <f t="shared" si="4"/>
        <v>51143041</v>
      </c>
      <c r="T40" s="45">
        <f t="shared" si="4"/>
        <v>51143041</v>
      </c>
      <c r="U40" s="45">
        <f t="shared" si="4"/>
        <v>51143041</v>
      </c>
      <c r="V40" s="45">
        <f>+U40</f>
        <v>51143041</v>
      </c>
      <c r="W40" s="45">
        <f>+V40</f>
        <v>51143041</v>
      </c>
      <c r="X40" s="45">
        <f t="shared" si="4"/>
        <v>-81629767</v>
      </c>
      <c r="Y40" s="45">
        <f t="shared" si="4"/>
        <v>132772808</v>
      </c>
      <c r="Z40" s="46">
        <f>+IF(X40&lt;&gt;0,+(Y40/X40)*100,0)</f>
        <v>-162.65244025503588</v>
      </c>
      <c r="AA40" s="47">
        <f t="shared" si="4"/>
        <v>-366344419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12549645</v>
      </c>
      <c r="D7" s="18"/>
      <c r="E7" s="19">
        <v>20310004</v>
      </c>
      <c r="F7" s="20">
        <v>20310004</v>
      </c>
      <c r="G7" s="20">
        <v>1779209</v>
      </c>
      <c r="H7" s="20">
        <v>1517028</v>
      </c>
      <c r="I7" s="20">
        <v>727910</v>
      </c>
      <c r="J7" s="20">
        <v>4024147</v>
      </c>
      <c r="K7" s="20">
        <v>2269826</v>
      </c>
      <c r="L7" s="20">
        <v>1715286</v>
      </c>
      <c r="M7" s="20">
        <v>1896319</v>
      </c>
      <c r="N7" s="20">
        <v>5881431</v>
      </c>
      <c r="O7" s="20"/>
      <c r="P7" s="20"/>
      <c r="Q7" s="20"/>
      <c r="R7" s="20"/>
      <c r="S7" s="20"/>
      <c r="T7" s="20"/>
      <c r="U7" s="20"/>
      <c r="V7" s="20"/>
      <c r="W7" s="20">
        <v>9905578</v>
      </c>
      <c r="X7" s="20">
        <v>11279880</v>
      </c>
      <c r="Y7" s="20">
        <v>-1374302</v>
      </c>
      <c r="Z7" s="21">
        <v>-12.183657982177115</v>
      </c>
      <c r="AA7" s="22">
        <v>20310004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3100364</v>
      </c>
      <c r="F8" s="20">
        <v>3100364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3100364</v>
      </c>
      <c r="Y8" s="20">
        <v>-3100364</v>
      </c>
      <c r="Z8" s="21">
        <v>-100</v>
      </c>
      <c r="AA8" s="22">
        <v>3100364</v>
      </c>
    </row>
    <row r="9" spans="1:27" ht="13.5" x14ac:dyDescent="0.25">
      <c r="A9" s="23" t="s">
        <v>37</v>
      </c>
      <c r="B9" s="17" t="s">
        <v>6</v>
      </c>
      <c r="C9" s="18">
        <v>7154581</v>
      </c>
      <c r="D9" s="18"/>
      <c r="E9" s="19">
        <v>1312052</v>
      </c>
      <c r="F9" s="20">
        <v>1312052</v>
      </c>
      <c r="G9" s="20"/>
      <c r="H9" s="20">
        <v>527492</v>
      </c>
      <c r="I9" s="20">
        <v>1554784</v>
      </c>
      <c r="J9" s="20">
        <v>2082276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2082276</v>
      </c>
      <c r="X9" s="20">
        <v>575136</v>
      </c>
      <c r="Y9" s="20">
        <v>1507140</v>
      </c>
      <c r="Z9" s="21">
        <v>262.04932398597896</v>
      </c>
      <c r="AA9" s="22">
        <v>1312052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118704947</v>
      </c>
      <c r="H10" s="20">
        <v>32</v>
      </c>
      <c r="I10" s="20"/>
      <c r="J10" s="20">
        <v>118704979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118704979</v>
      </c>
      <c r="X10" s="20"/>
      <c r="Y10" s="20">
        <v>118704979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-12112106</v>
      </c>
      <c r="D14" s="18"/>
      <c r="E14" s="19">
        <v>-17976288</v>
      </c>
      <c r="F14" s="20">
        <v>-17976288</v>
      </c>
      <c r="G14" s="20">
        <v>-13007849</v>
      </c>
      <c r="H14" s="20">
        <v>-1931958</v>
      </c>
      <c r="I14" s="20">
        <v>-2699902</v>
      </c>
      <c r="J14" s="20">
        <v>-17639709</v>
      </c>
      <c r="K14" s="20">
        <v>-1825705</v>
      </c>
      <c r="L14" s="20">
        <v>-1308347</v>
      </c>
      <c r="M14" s="20">
        <v>-1284741</v>
      </c>
      <c r="N14" s="20">
        <v>-4418793</v>
      </c>
      <c r="O14" s="20"/>
      <c r="P14" s="20"/>
      <c r="Q14" s="20"/>
      <c r="R14" s="20"/>
      <c r="S14" s="20"/>
      <c r="T14" s="20"/>
      <c r="U14" s="20"/>
      <c r="V14" s="20"/>
      <c r="W14" s="20">
        <v>-22058502</v>
      </c>
      <c r="X14" s="20">
        <v>-6710679</v>
      </c>
      <c r="Y14" s="20">
        <v>-15347823</v>
      </c>
      <c r="Z14" s="21">
        <v>228.70745270337025</v>
      </c>
      <c r="AA14" s="22">
        <v>-17976288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7592120</v>
      </c>
      <c r="D17" s="26">
        <f>SUM(D6:D16)</f>
        <v>0</v>
      </c>
      <c r="E17" s="27">
        <f t="shared" si="0"/>
        <v>6746132</v>
      </c>
      <c r="F17" s="28">
        <f t="shared" si="0"/>
        <v>6746132</v>
      </c>
      <c r="G17" s="28">
        <f t="shared" si="0"/>
        <v>107476307</v>
      </c>
      <c r="H17" s="28">
        <f t="shared" si="0"/>
        <v>112594</v>
      </c>
      <c r="I17" s="28">
        <f t="shared" si="0"/>
        <v>-417208</v>
      </c>
      <c r="J17" s="28">
        <f t="shared" si="0"/>
        <v>107171693</v>
      </c>
      <c r="K17" s="28">
        <f t="shared" si="0"/>
        <v>444121</v>
      </c>
      <c r="L17" s="28">
        <f t="shared" si="0"/>
        <v>406939</v>
      </c>
      <c r="M17" s="28">
        <f t="shared" si="0"/>
        <v>611578</v>
      </c>
      <c r="N17" s="28">
        <f t="shared" si="0"/>
        <v>1462638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108634331</v>
      </c>
      <c r="X17" s="28">
        <f t="shared" si="0"/>
        <v>8244701</v>
      </c>
      <c r="Y17" s="28">
        <f t="shared" si="0"/>
        <v>100389630</v>
      </c>
      <c r="Z17" s="29">
        <f>+IF(X17&lt;&gt;0,+(Y17/X17)*100,0)</f>
        <v>1217.6260849241228</v>
      </c>
      <c r="AA17" s="30">
        <f>SUM(AA6:AA16)</f>
        <v>6746132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7592120</v>
      </c>
      <c r="D38" s="32">
        <f>+D17+D27+D36</f>
        <v>0</v>
      </c>
      <c r="E38" s="33">
        <f t="shared" si="3"/>
        <v>6746132</v>
      </c>
      <c r="F38" s="2">
        <f t="shared" si="3"/>
        <v>6746132</v>
      </c>
      <c r="G38" s="2">
        <f t="shared" si="3"/>
        <v>107476307</v>
      </c>
      <c r="H38" s="2">
        <f t="shared" si="3"/>
        <v>112594</v>
      </c>
      <c r="I38" s="2">
        <f t="shared" si="3"/>
        <v>-417208</v>
      </c>
      <c r="J38" s="2">
        <f t="shared" si="3"/>
        <v>107171693</v>
      </c>
      <c r="K38" s="2">
        <f t="shared" si="3"/>
        <v>444121</v>
      </c>
      <c r="L38" s="2">
        <f t="shared" si="3"/>
        <v>406939</v>
      </c>
      <c r="M38" s="2">
        <f t="shared" si="3"/>
        <v>611578</v>
      </c>
      <c r="N38" s="2">
        <f t="shared" si="3"/>
        <v>1462638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108634331</v>
      </c>
      <c r="X38" s="2">
        <f t="shared" si="3"/>
        <v>8244701</v>
      </c>
      <c r="Y38" s="2">
        <f t="shared" si="3"/>
        <v>100389630</v>
      </c>
      <c r="Z38" s="34">
        <f>+IF(X38&lt;&gt;0,+(Y38/X38)*100,0)</f>
        <v>1217.6260849241228</v>
      </c>
      <c r="AA38" s="35">
        <f>+AA17+AA27+AA36</f>
        <v>6746132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107476307</v>
      </c>
      <c r="I39" s="2">
        <f>+H40+I60</f>
        <v>107588901</v>
      </c>
      <c r="J39" s="2">
        <f>+G39</f>
        <v>0</v>
      </c>
      <c r="K39" s="2">
        <f>+I40+K60</f>
        <v>107171693</v>
      </c>
      <c r="L39" s="2">
        <f>+K40+L60</f>
        <v>107615814</v>
      </c>
      <c r="M39" s="2">
        <f>+L40+M60</f>
        <v>108022753</v>
      </c>
      <c r="N39" s="2">
        <f>+K39</f>
        <v>107171693</v>
      </c>
      <c r="O39" s="2">
        <f>+M40+O60</f>
        <v>108634331</v>
      </c>
      <c r="P39" s="2">
        <f>+O40+P60</f>
        <v>108634331</v>
      </c>
      <c r="Q39" s="2">
        <f>+P40+Q60</f>
        <v>108634331</v>
      </c>
      <c r="R39" s="2">
        <f>+O39</f>
        <v>108634331</v>
      </c>
      <c r="S39" s="2">
        <f>+Q40+S60</f>
        <v>108634331</v>
      </c>
      <c r="T39" s="2">
        <f>+S40+T60</f>
        <v>108634331</v>
      </c>
      <c r="U39" s="2">
        <f>+T40+U60</f>
        <v>108634331</v>
      </c>
      <c r="V39" s="2">
        <f>+S39</f>
        <v>108634331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7592120</v>
      </c>
      <c r="D40" s="43">
        <f t="shared" ref="D40:AA40" si="4">+D38+D39</f>
        <v>0</v>
      </c>
      <c r="E40" s="44">
        <f t="shared" si="4"/>
        <v>6746132</v>
      </c>
      <c r="F40" s="45">
        <f t="shared" si="4"/>
        <v>6746132</v>
      </c>
      <c r="G40" s="45">
        <f t="shared" si="4"/>
        <v>107476307</v>
      </c>
      <c r="H40" s="45">
        <f t="shared" si="4"/>
        <v>107588901</v>
      </c>
      <c r="I40" s="45">
        <f t="shared" si="4"/>
        <v>107171693</v>
      </c>
      <c r="J40" s="45">
        <f>+I40</f>
        <v>107171693</v>
      </c>
      <c r="K40" s="45">
        <f t="shared" si="4"/>
        <v>107615814</v>
      </c>
      <c r="L40" s="45">
        <f t="shared" si="4"/>
        <v>108022753</v>
      </c>
      <c r="M40" s="45">
        <f t="shared" si="4"/>
        <v>108634331</v>
      </c>
      <c r="N40" s="45">
        <f>+M40</f>
        <v>108634331</v>
      </c>
      <c r="O40" s="45">
        <f t="shared" si="4"/>
        <v>108634331</v>
      </c>
      <c r="P40" s="45">
        <f t="shared" si="4"/>
        <v>108634331</v>
      </c>
      <c r="Q40" s="45">
        <f t="shared" si="4"/>
        <v>108634331</v>
      </c>
      <c r="R40" s="45">
        <f>+Q40</f>
        <v>108634331</v>
      </c>
      <c r="S40" s="45">
        <f t="shared" si="4"/>
        <v>108634331</v>
      </c>
      <c r="T40" s="45">
        <f t="shared" si="4"/>
        <v>108634331</v>
      </c>
      <c r="U40" s="45">
        <f t="shared" si="4"/>
        <v>108634331</v>
      </c>
      <c r="V40" s="45">
        <f>+U40</f>
        <v>108634331</v>
      </c>
      <c r="W40" s="45">
        <f>+V40</f>
        <v>108634331</v>
      </c>
      <c r="X40" s="45">
        <f t="shared" si="4"/>
        <v>8244701</v>
      </c>
      <c r="Y40" s="45">
        <f t="shared" si="4"/>
        <v>100389630</v>
      </c>
      <c r="Z40" s="46">
        <f>+IF(X40&lt;&gt;0,+(Y40/X40)*100,0)</f>
        <v>1217.6260849241228</v>
      </c>
      <c r="AA40" s="47">
        <f t="shared" si="4"/>
        <v>6746132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24192222</v>
      </c>
      <c r="D7" s="18"/>
      <c r="E7" s="19">
        <v>25140895</v>
      </c>
      <c r="F7" s="20">
        <v>25140895</v>
      </c>
      <c r="G7" s="20">
        <v>2643598</v>
      </c>
      <c r="H7" s="20">
        <v>2228525</v>
      </c>
      <c r="I7" s="20">
        <v>2227883</v>
      </c>
      <c r="J7" s="20">
        <v>7100006</v>
      </c>
      <c r="K7" s="20">
        <v>2012964</v>
      </c>
      <c r="L7" s="20">
        <v>2279709</v>
      </c>
      <c r="M7" s="20">
        <v>1884603</v>
      </c>
      <c r="N7" s="20">
        <v>6177276</v>
      </c>
      <c r="O7" s="20"/>
      <c r="P7" s="20"/>
      <c r="Q7" s="20"/>
      <c r="R7" s="20"/>
      <c r="S7" s="20"/>
      <c r="T7" s="20"/>
      <c r="U7" s="20"/>
      <c r="V7" s="20"/>
      <c r="W7" s="20">
        <v>13277282</v>
      </c>
      <c r="X7" s="20">
        <v>15077686</v>
      </c>
      <c r="Y7" s="20">
        <v>-1800404</v>
      </c>
      <c r="Z7" s="21">
        <v>-11.940850870617679</v>
      </c>
      <c r="AA7" s="22">
        <v>25140895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890000</v>
      </c>
      <c r="D10" s="18"/>
      <c r="E10" s="19">
        <v>400000</v>
      </c>
      <c r="F10" s="20">
        <v>400000</v>
      </c>
      <c r="G10" s="20"/>
      <c r="H10" s="20"/>
      <c r="I10" s="20"/>
      <c r="J10" s="20"/>
      <c r="K10" s="20"/>
      <c r="L10" s="20"/>
      <c r="M10" s="20">
        <v>400000</v>
      </c>
      <c r="N10" s="20">
        <v>400000</v>
      </c>
      <c r="O10" s="20"/>
      <c r="P10" s="20"/>
      <c r="Q10" s="20"/>
      <c r="R10" s="20"/>
      <c r="S10" s="20"/>
      <c r="T10" s="20"/>
      <c r="U10" s="20"/>
      <c r="V10" s="20"/>
      <c r="W10" s="20">
        <v>400000</v>
      </c>
      <c r="X10" s="20">
        <v>199998</v>
      </c>
      <c r="Y10" s="20">
        <v>200002</v>
      </c>
      <c r="Z10" s="21">
        <v>100.0020000200002</v>
      </c>
      <c r="AA10" s="22">
        <v>400000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85765</v>
      </c>
      <c r="F11" s="20">
        <v>85765</v>
      </c>
      <c r="G11" s="20">
        <v>3513</v>
      </c>
      <c r="H11" s="20">
        <v>2699</v>
      </c>
      <c r="I11" s="20">
        <v>2218</v>
      </c>
      <c r="J11" s="20">
        <v>8430</v>
      </c>
      <c r="K11" s="20">
        <v>25883</v>
      </c>
      <c r="L11" s="20">
        <v>7490</v>
      </c>
      <c r="M11" s="20">
        <v>618</v>
      </c>
      <c r="N11" s="20">
        <v>33991</v>
      </c>
      <c r="O11" s="20"/>
      <c r="P11" s="20"/>
      <c r="Q11" s="20"/>
      <c r="R11" s="20"/>
      <c r="S11" s="20"/>
      <c r="T11" s="20"/>
      <c r="U11" s="20"/>
      <c r="V11" s="20"/>
      <c r="W11" s="20">
        <v>42421</v>
      </c>
      <c r="X11" s="20">
        <v>42880</v>
      </c>
      <c r="Y11" s="20">
        <v>-459</v>
      </c>
      <c r="Z11" s="21">
        <v>-1.070429104477612</v>
      </c>
      <c r="AA11" s="22">
        <v>85765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-23433596</v>
      </c>
      <c r="F14" s="20">
        <v>-23433596</v>
      </c>
      <c r="G14" s="20"/>
      <c r="H14" s="20"/>
      <c r="I14" s="20"/>
      <c r="J14" s="20"/>
      <c r="K14" s="20"/>
      <c r="L14" s="20"/>
      <c r="M14" s="20">
        <v>-663</v>
      </c>
      <c r="N14" s="20">
        <v>-663</v>
      </c>
      <c r="O14" s="20"/>
      <c r="P14" s="20"/>
      <c r="Q14" s="20"/>
      <c r="R14" s="20"/>
      <c r="S14" s="20"/>
      <c r="T14" s="20"/>
      <c r="U14" s="20"/>
      <c r="V14" s="20"/>
      <c r="W14" s="20">
        <v>-663</v>
      </c>
      <c r="X14" s="20">
        <v>-12978792</v>
      </c>
      <c r="Y14" s="20">
        <v>12978129</v>
      </c>
      <c r="Z14" s="21">
        <v>-99.994891666343065</v>
      </c>
      <c r="AA14" s="22">
        <v>-23433596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25082222</v>
      </c>
      <c r="D17" s="26">
        <f>SUM(D6:D16)</f>
        <v>0</v>
      </c>
      <c r="E17" s="27">
        <f t="shared" si="0"/>
        <v>2193064</v>
      </c>
      <c r="F17" s="28">
        <f t="shared" si="0"/>
        <v>2193064</v>
      </c>
      <c r="G17" s="28">
        <f t="shared" si="0"/>
        <v>2647111</v>
      </c>
      <c r="H17" s="28">
        <f t="shared" si="0"/>
        <v>2231224</v>
      </c>
      <c r="I17" s="28">
        <f t="shared" si="0"/>
        <v>2230101</v>
      </c>
      <c r="J17" s="28">
        <f t="shared" si="0"/>
        <v>7108436</v>
      </c>
      <c r="K17" s="28">
        <f t="shared" si="0"/>
        <v>2038847</v>
      </c>
      <c r="L17" s="28">
        <f t="shared" si="0"/>
        <v>2287199</v>
      </c>
      <c r="M17" s="28">
        <f t="shared" si="0"/>
        <v>2284558</v>
      </c>
      <c r="N17" s="28">
        <f t="shared" si="0"/>
        <v>6610604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13719040</v>
      </c>
      <c r="X17" s="28">
        <f t="shared" si="0"/>
        <v>2341772</v>
      </c>
      <c r="Y17" s="28">
        <f t="shared" si="0"/>
        <v>11377268</v>
      </c>
      <c r="Z17" s="29">
        <f>+IF(X17&lt;&gt;0,+(Y17/X17)*100,0)</f>
        <v>485.84012448692692</v>
      </c>
      <c r="AA17" s="30">
        <f>SUM(AA6:AA16)</f>
        <v>2193064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-1334974</v>
      </c>
      <c r="D26" s="18"/>
      <c r="E26" s="19">
        <v>-6677040</v>
      </c>
      <c r="F26" s="20">
        <v>-4723790</v>
      </c>
      <c r="G26" s="20"/>
      <c r="H26" s="20">
        <v>-2115211</v>
      </c>
      <c r="I26" s="20">
        <v>-306713</v>
      </c>
      <c r="J26" s="20">
        <v>-2421924</v>
      </c>
      <c r="K26" s="20">
        <v>-1422698</v>
      </c>
      <c r="L26" s="20"/>
      <c r="M26" s="20">
        <v>-669038</v>
      </c>
      <c r="N26" s="20">
        <v>-2091736</v>
      </c>
      <c r="O26" s="20"/>
      <c r="P26" s="20"/>
      <c r="Q26" s="20"/>
      <c r="R26" s="20"/>
      <c r="S26" s="20"/>
      <c r="T26" s="20"/>
      <c r="U26" s="20"/>
      <c r="V26" s="20"/>
      <c r="W26" s="20">
        <v>-4513660</v>
      </c>
      <c r="X26" s="20">
        <v>-3331882</v>
      </c>
      <c r="Y26" s="20">
        <v>-1181778</v>
      </c>
      <c r="Z26" s="21">
        <v>35.468783108165297</v>
      </c>
      <c r="AA26" s="22">
        <v>-4723790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-1334974</v>
      </c>
      <c r="D27" s="26">
        <f>SUM(D21:D26)</f>
        <v>0</v>
      </c>
      <c r="E27" s="27">
        <f t="shared" si="1"/>
        <v>-6677040</v>
      </c>
      <c r="F27" s="28">
        <f t="shared" si="1"/>
        <v>-4723790</v>
      </c>
      <c r="G27" s="28">
        <f t="shared" si="1"/>
        <v>0</v>
      </c>
      <c r="H27" s="28">
        <f t="shared" si="1"/>
        <v>-2115211</v>
      </c>
      <c r="I27" s="28">
        <f t="shared" si="1"/>
        <v>-306713</v>
      </c>
      <c r="J27" s="28">
        <f t="shared" si="1"/>
        <v>-2421924</v>
      </c>
      <c r="K27" s="28">
        <f t="shared" si="1"/>
        <v>-1422698</v>
      </c>
      <c r="L27" s="28">
        <f t="shared" si="1"/>
        <v>0</v>
      </c>
      <c r="M27" s="28">
        <f t="shared" si="1"/>
        <v>-669038</v>
      </c>
      <c r="N27" s="28">
        <f t="shared" si="1"/>
        <v>-2091736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-4513660</v>
      </c>
      <c r="X27" s="28">
        <f t="shared" si="1"/>
        <v>-3331882</v>
      </c>
      <c r="Y27" s="28">
        <f t="shared" si="1"/>
        <v>-1181778</v>
      </c>
      <c r="Z27" s="29">
        <f>+IF(X27&lt;&gt;0,+(Y27/X27)*100,0)</f>
        <v>35.468783108165297</v>
      </c>
      <c r="AA27" s="30">
        <f>SUM(AA21:AA26)</f>
        <v>-4723790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23747248</v>
      </c>
      <c r="D38" s="32">
        <f>+D17+D27+D36</f>
        <v>0</v>
      </c>
      <c r="E38" s="33">
        <f t="shared" si="3"/>
        <v>-4483976</v>
      </c>
      <c r="F38" s="2">
        <f t="shared" si="3"/>
        <v>-2530726</v>
      </c>
      <c r="G38" s="2">
        <f t="shared" si="3"/>
        <v>2647111</v>
      </c>
      <c r="H38" s="2">
        <f t="shared" si="3"/>
        <v>116013</v>
      </c>
      <c r="I38" s="2">
        <f t="shared" si="3"/>
        <v>1923388</v>
      </c>
      <c r="J38" s="2">
        <f t="shared" si="3"/>
        <v>4686512</v>
      </c>
      <c r="K38" s="2">
        <f t="shared" si="3"/>
        <v>616149</v>
      </c>
      <c r="L38" s="2">
        <f t="shared" si="3"/>
        <v>2287199</v>
      </c>
      <c r="M38" s="2">
        <f t="shared" si="3"/>
        <v>1615520</v>
      </c>
      <c r="N38" s="2">
        <f t="shared" si="3"/>
        <v>4518868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9205380</v>
      </c>
      <c r="X38" s="2">
        <f t="shared" si="3"/>
        <v>-990110</v>
      </c>
      <c r="Y38" s="2">
        <f t="shared" si="3"/>
        <v>10195490</v>
      </c>
      <c r="Z38" s="34">
        <f>+IF(X38&lt;&gt;0,+(Y38/X38)*100,0)</f>
        <v>-1029.7330599630345</v>
      </c>
      <c r="AA38" s="35">
        <f>+AA17+AA27+AA36</f>
        <v>-2530726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2647111</v>
      </c>
      <c r="I39" s="2">
        <f>+H40+I60</f>
        <v>2763124</v>
      </c>
      <c r="J39" s="2">
        <f>+G39</f>
        <v>0</v>
      </c>
      <c r="K39" s="2">
        <f>+I40+K60</f>
        <v>4686512</v>
      </c>
      <c r="L39" s="2">
        <f>+K40+L60</f>
        <v>5302661</v>
      </c>
      <c r="M39" s="2">
        <f>+L40+M60</f>
        <v>7589860</v>
      </c>
      <c r="N39" s="2">
        <f>+K39</f>
        <v>4686512</v>
      </c>
      <c r="O39" s="2">
        <f>+M40+O60</f>
        <v>9205380</v>
      </c>
      <c r="P39" s="2">
        <f>+O40+P60</f>
        <v>9205380</v>
      </c>
      <c r="Q39" s="2">
        <f>+P40+Q60</f>
        <v>9205380</v>
      </c>
      <c r="R39" s="2">
        <f>+O39</f>
        <v>9205380</v>
      </c>
      <c r="S39" s="2">
        <f>+Q40+S60</f>
        <v>9205380</v>
      </c>
      <c r="T39" s="2">
        <f>+S40+T60</f>
        <v>9205380</v>
      </c>
      <c r="U39" s="2">
        <f>+T40+U60</f>
        <v>9205380</v>
      </c>
      <c r="V39" s="2">
        <f>+S39</f>
        <v>9205380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23747248</v>
      </c>
      <c r="D40" s="43">
        <f t="shared" ref="D40:AA40" si="4">+D38+D39</f>
        <v>0</v>
      </c>
      <c r="E40" s="44">
        <f t="shared" si="4"/>
        <v>-4483976</v>
      </c>
      <c r="F40" s="45">
        <f t="shared" si="4"/>
        <v>-2530726</v>
      </c>
      <c r="G40" s="45">
        <f t="shared" si="4"/>
        <v>2647111</v>
      </c>
      <c r="H40" s="45">
        <f t="shared" si="4"/>
        <v>2763124</v>
      </c>
      <c r="I40" s="45">
        <f t="shared" si="4"/>
        <v>4686512</v>
      </c>
      <c r="J40" s="45">
        <f>+I40</f>
        <v>4686512</v>
      </c>
      <c r="K40" s="45">
        <f t="shared" si="4"/>
        <v>5302661</v>
      </c>
      <c r="L40" s="45">
        <f t="shared" si="4"/>
        <v>7589860</v>
      </c>
      <c r="M40" s="45">
        <f t="shared" si="4"/>
        <v>9205380</v>
      </c>
      <c r="N40" s="45">
        <f>+M40</f>
        <v>9205380</v>
      </c>
      <c r="O40" s="45">
        <f t="shared" si="4"/>
        <v>9205380</v>
      </c>
      <c r="P40" s="45">
        <f t="shared" si="4"/>
        <v>9205380</v>
      </c>
      <c r="Q40" s="45">
        <f t="shared" si="4"/>
        <v>9205380</v>
      </c>
      <c r="R40" s="45">
        <f>+Q40</f>
        <v>9205380</v>
      </c>
      <c r="S40" s="45">
        <f t="shared" si="4"/>
        <v>9205380</v>
      </c>
      <c r="T40" s="45">
        <f t="shared" si="4"/>
        <v>9205380</v>
      </c>
      <c r="U40" s="45">
        <f t="shared" si="4"/>
        <v>9205380</v>
      </c>
      <c r="V40" s="45">
        <f>+U40</f>
        <v>9205380</v>
      </c>
      <c r="W40" s="45">
        <f>+V40</f>
        <v>9205380</v>
      </c>
      <c r="X40" s="45">
        <f t="shared" si="4"/>
        <v>-990110</v>
      </c>
      <c r="Y40" s="45">
        <f t="shared" si="4"/>
        <v>10195490</v>
      </c>
      <c r="Z40" s="46">
        <f>+IF(X40&lt;&gt;0,+(Y40/X40)*100,0)</f>
        <v>-1029.7330599630345</v>
      </c>
      <c r="AA40" s="47">
        <f t="shared" si="4"/>
        <v>-2530726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5EF41EF-F5D7-48A0-8E83-EB0BF579F684}"/>
</file>

<file path=customXml/itemProps2.xml><?xml version="1.0" encoding="utf-8"?>
<ds:datastoreItem xmlns:ds="http://schemas.openxmlformats.org/officeDocument/2006/customXml" ds:itemID="{F600E8B4-FEE6-4BA9-8620-81026CC447A7}"/>
</file>

<file path=customXml/itemProps3.xml><?xml version="1.0" encoding="utf-8"?>
<ds:datastoreItem xmlns:ds="http://schemas.openxmlformats.org/officeDocument/2006/customXml" ds:itemID="{F9C03DA5-8AA8-4D49-B9BC-9897EEBA25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2025-02-11T09:59:56Z</dcterms:created>
  <dcterms:modified xsi:type="dcterms:W3CDTF">2025-02-11T10:01:41Z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